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L:\Sous Direction Achats\MARCHES\MARCHES\Marches BFC\Projets de marchés\Projet location et entretien des vêtements professionnels\V2\"/>
    </mc:Choice>
  </mc:AlternateContent>
  <xr:revisionPtr revIDLastSave="0" documentId="13_ncr:1_{AD17E0AD-8A6F-4747-A1BE-716D8642DD0C}" xr6:coauthVersionLast="47" xr6:coauthVersionMax="47" xr10:uidLastSave="{00000000-0000-0000-0000-000000000000}"/>
  <bookViews>
    <workbookView xWindow="-120" yWindow="-120" windowWidth="29040" windowHeight="15720" xr2:uid="{00000000-000D-0000-FFFF-FFFF00000000}"/>
  </bookViews>
  <sheets>
    <sheet name="BPU STOCK INITIAL" sheetId="5" r:id="rId1"/>
    <sheet name="BPU STOCK TAMPON"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2" i="7" l="1"/>
  <c r="M22" i="7" s="1"/>
  <c r="N22" i="5"/>
  <c r="Q22" i="5" s="1"/>
  <c r="I22" i="5"/>
  <c r="O22" i="5" s="1"/>
  <c r="I23" i="5"/>
  <c r="N23" i="5"/>
  <c r="K44" i="7"/>
  <c r="M44" i="7" s="1"/>
  <c r="O22" i="7" l="1"/>
  <c r="P22" i="7" s="1"/>
  <c r="N22" i="7"/>
  <c r="N44" i="7"/>
  <c r="O44" i="7"/>
  <c r="P44" i="7" s="1"/>
  <c r="S22" i="5"/>
  <c r="T22" i="5" s="1"/>
  <c r="R22" i="5"/>
  <c r="O23" i="5"/>
  <c r="Q23" i="5"/>
  <c r="R23" i="5" s="1"/>
  <c r="S23" i="5"/>
  <c r="T23" i="5" s="1"/>
  <c r="N41" i="7"/>
  <c r="N42" i="7"/>
  <c r="J56" i="7"/>
  <c r="I56" i="7"/>
  <c r="H56" i="7"/>
  <c r="G56" i="7"/>
  <c r="K55" i="7"/>
  <c r="M55" i="7" s="1"/>
  <c r="K54" i="7"/>
  <c r="M54" i="7" s="1"/>
  <c r="K53" i="7"/>
  <c r="M53" i="7" s="1"/>
  <c r="K52" i="7"/>
  <c r="M52" i="7" s="1"/>
  <c r="K51" i="7"/>
  <c r="M51" i="7" s="1"/>
  <c r="K50" i="7"/>
  <c r="K49" i="7"/>
  <c r="M49" i="7" s="1"/>
  <c r="K48" i="7"/>
  <c r="K47" i="7"/>
  <c r="M47" i="7" s="1"/>
  <c r="N47" i="7" s="1"/>
  <c r="K46" i="7"/>
  <c r="M46" i="7" s="1"/>
  <c r="N46" i="7" s="1"/>
  <c r="K45" i="7"/>
  <c r="M45" i="7" s="1"/>
  <c r="N45" i="7" s="1"/>
  <c r="K43" i="7"/>
  <c r="M43" i="7" s="1"/>
  <c r="N43" i="7" s="1"/>
  <c r="K42" i="7"/>
  <c r="M42" i="7" s="1"/>
  <c r="K41" i="7"/>
  <c r="M41" i="7" s="1"/>
  <c r="K40" i="7"/>
  <c r="M40" i="7" s="1"/>
  <c r="K39" i="7"/>
  <c r="K38" i="7"/>
  <c r="M38" i="7" s="1"/>
  <c r="K37" i="7"/>
  <c r="K36" i="7"/>
  <c r="M36" i="7" s="1"/>
  <c r="K35" i="7"/>
  <c r="K34" i="7"/>
  <c r="M34" i="7" s="1"/>
  <c r="K33" i="7"/>
  <c r="K32" i="7"/>
  <c r="M32" i="7" s="1"/>
  <c r="K31" i="7"/>
  <c r="K30" i="7"/>
  <c r="M30" i="7" s="1"/>
  <c r="K29" i="7"/>
  <c r="K28" i="7"/>
  <c r="M28" i="7" s="1"/>
  <c r="K27" i="7"/>
  <c r="K26" i="7"/>
  <c r="M26" i="7" s="1"/>
  <c r="K25" i="7"/>
  <c r="K24" i="7"/>
  <c r="M24" i="7" s="1"/>
  <c r="K23" i="7"/>
  <c r="K21" i="7"/>
  <c r="M21" i="7" s="1"/>
  <c r="K20" i="7"/>
  <c r="K19" i="7"/>
  <c r="M19" i="7" s="1"/>
  <c r="K18" i="7"/>
  <c r="K17" i="7"/>
  <c r="M17" i="7" s="1"/>
  <c r="K16" i="7"/>
  <c r="K15" i="7"/>
  <c r="M15" i="7" s="1"/>
  <c r="K14" i="7"/>
  <c r="K13" i="7"/>
  <c r="M13" i="7" s="1"/>
  <c r="N13" i="5"/>
  <c r="N35" i="5"/>
  <c r="Q35" i="5" s="1"/>
  <c r="I35" i="5"/>
  <c r="N34" i="5"/>
  <c r="Q34" i="5" s="1"/>
  <c r="I34" i="5"/>
  <c r="M31" i="7" l="1"/>
  <c r="N31" i="7" s="1"/>
  <c r="N18" i="7"/>
  <c r="M18" i="7"/>
  <c r="M33" i="7"/>
  <c r="O33" i="7" s="1"/>
  <c r="P33" i="7" s="1"/>
  <c r="M20" i="7"/>
  <c r="O20" i="7" s="1"/>
  <c r="P20" i="7" s="1"/>
  <c r="M35" i="7"/>
  <c r="N35" i="7" s="1"/>
  <c r="M39" i="7"/>
  <c r="N39" i="7" s="1"/>
  <c r="M29" i="7"/>
  <c r="O29" i="7" s="1"/>
  <c r="P29" i="7" s="1"/>
  <c r="M23" i="7"/>
  <c r="N23" i="7" s="1"/>
  <c r="M50" i="7"/>
  <c r="N50" i="7" s="1"/>
  <c r="M48" i="7"/>
  <c r="N48" i="7" s="1"/>
  <c r="M27" i="7"/>
  <c r="N27" i="7" s="1"/>
  <c r="M25" i="7"/>
  <c r="N25" i="7" s="1"/>
  <c r="M16" i="7"/>
  <c r="N16" i="7" s="1"/>
  <c r="M37" i="7"/>
  <c r="N37" i="7" s="1"/>
  <c r="M14" i="7"/>
  <c r="N14" i="7" s="1"/>
  <c r="O37" i="7"/>
  <c r="P37" i="7" s="1"/>
  <c r="O21" i="7"/>
  <c r="P21" i="7" s="1"/>
  <c r="N21" i="7"/>
  <c r="N51" i="7"/>
  <c r="O51" i="7"/>
  <c r="P51" i="7" s="1"/>
  <c r="N32" i="7"/>
  <c r="O32" i="7"/>
  <c r="P32" i="7" s="1"/>
  <c r="O42" i="7"/>
  <c r="P42" i="7" s="1"/>
  <c r="O52" i="7"/>
  <c r="P52" i="7" s="1"/>
  <c r="N52" i="7"/>
  <c r="O17" i="7"/>
  <c r="P17" i="7" s="1"/>
  <c r="N17" i="7"/>
  <c r="N38" i="7"/>
  <c r="O38" i="7"/>
  <c r="P38" i="7" s="1"/>
  <c r="O46" i="7"/>
  <c r="P46" i="7" s="1"/>
  <c r="O13" i="7"/>
  <c r="P13" i="7" s="1"/>
  <c r="N13" i="7"/>
  <c r="O43" i="7"/>
  <c r="P43" i="7" s="1"/>
  <c r="N28" i="7"/>
  <c r="O28" i="7"/>
  <c r="P28" i="7" s="1"/>
  <c r="O47" i="7"/>
  <c r="P47" i="7" s="1"/>
  <c r="N53" i="7"/>
  <c r="O53" i="7"/>
  <c r="P53" i="7" s="1"/>
  <c r="O18" i="7"/>
  <c r="P18" i="7" s="1"/>
  <c r="O24" i="7"/>
  <c r="P24" i="7" s="1"/>
  <c r="N24" i="7"/>
  <c r="N34" i="7"/>
  <c r="O34" i="7"/>
  <c r="P34" i="7" s="1"/>
  <c r="O54" i="7"/>
  <c r="P54" i="7" s="1"/>
  <c r="N54" i="7"/>
  <c r="N40" i="7"/>
  <c r="O40" i="7"/>
  <c r="P40" i="7" s="1"/>
  <c r="N19" i="7"/>
  <c r="O19" i="7"/>
  <c r="P19" i="7" s="1"/>
  <c r="N49" i="7"/>
  <c r="O49" i="7"/>
  <c r="P49" i="7" s="1"/>
  <c r="O55" i="7"/>
  <c r="P55" i="7" s="1"/>
  <c r="N55" i="7"/>
  <c r="O15" i="7"/>
  <c r="P15" i="7" s="1"/>
  <c r="N15" i="7"/>
  <c r="O30" i="7"/>
  <c r="P30" i="7" s="1"/>
  <c r="N30" i="7"/>
  <c r="O36" i="7"/>
  <c r="P36" i="7" s="1"/>
  <c r="N36" i="7"/>
  <c r="O26" i="7"/>
  <c r="P26" i="7" s="1"/>
  <c r="N26" i="7"/>
  <c r="O41" i="7"/>
  <c r="P41" i="7" s="1"/>
  <c r="O50" i="7"/>
  <c r="P50" i="7" s="1"/>
  <c r="O31" i="7"/>
  <c r="P31" i="7" s="1"/>
  <c r="O45" i="7"/>
  <c r="P45" i="7" s="1"/>
  <c r="K56" i="7"/>
  <c r="M56" i="7" s="1"/>
  <c r="O34" i="5"/>
  <c r="O35" i="5"/>
  <c r="R34" i="5"/>
  <c r="S34" i="5"/>
  <c r="T34" i="5" s="1"/>
  <c r="S35" i="5"/>
  <c r="T35" i="5" s="1"/>
  <c r="R35" i="5"/>
  <c r="N44" i="5"/>
  <c r="Q44" i="5" s="1"/>
  <c r="I44" i="5"/>
  <c r="N43" i="5"/>
  <c r="Q43" i="5" s="1"/>
  <c r="I43" i="5"/>
  <c r="N47" i="5"/>
  <c r="Q47" i="5" s="1"/>
  <c r="I47" i="5"/>
  <c r="O25" i="7" l="1"/>
  <c r="P25" i="7" s="1"/>
  <c r="O27" i="7"/>
  <c r="P27" i="7" s="1"/>
  <c r="N29" i="7"/>
  <c r="O35" i="7"/>
  <c r="P35" i="7" s="1"/>
  <c r="O39" i="7"/>
  <c r="P39" i="7" s="1"/>
  <c r="N20" i="7"/>
  <c r="O23" i="7"/>
  <c r="P23" i="7" s="1"/>
  <c r="O48" i="7"/>
  <c r="P48" i="7" s="1"/>
  <c r="N33" i="7"/>
  <c r="O16" i="7"/>
  <c r="P16" i="7" s="1"/>
  <c r="O14" i="7"/>
  <c r="P14" i="7" s="1"/>
  <c r="S44" i="5"/>
  <c r="T44" i="5" s="1"/>
  <c r="R44" i="5"/>
  <c r="O47" i="5"/>
  <c r="O43" i="5"/>
  <c r="O44" i="5"/>
  <c r="S43" i="5"/>
  <c r="T43" i="5" s="1"/>
  <c r="R43" i="5"/>
  <c r="S47" i="5"/>
  <c r="T47" i="5" s="1"/>
  <c r="R47" i="5"/>
  <c r="I18" i="5"/>
  <c r="N18" i="5"/>
  <c r="Q18" i="5" s="1"/>
  <c r="I19" i="5"/>
  <c r="N19" i="5"/>
  <c r="Q19" i="5" s="1"/>
  <c r="I17" i="5"/>
  <c r="N17" i="5"/>
  <c r="Q17" i="5" s="1"/>
  <c r="O19" i="5" l="1"/>
  <c r="O18" i="5"/>
  <c r="R18" i="5"/>
  <c r="S18" i="5"/>
  <c r="T18" i="5" s="1"/>
  <c r="R19" i="5"/>
  <c r="S19" i="5"/>
  <c r="T19" i="5" s="1"/>
  <c r="O17" i="5"/>
  <c r="S17" i="5"/>
  <c r="T17" i="5" s="1"/>
  <c r="R17" i="5"/>
  <c r="I13" i="5"/>
  <c r="Q13" i="5"/>
  <c r="I14" i="5"/>
  <c r="N14" i="5"/>
  <c r="Q14" i="5" s="1"/>
  <c r="I15" i="5"/>
  <c r="N15" i="5"/>
  <c r="Q15" i="5" s="1"/>
  <c r="I16" i="5"/>
  <c r="N16" i="5"/>
  <c r="Q16" i="5" s="1"/>
  <c r="R16" i="5" s="1"/>
  <c r="S14" i="5" l="1"/>
  <c r="T14" i="5" s="1"/>
  <c r="R14" i="5"/>
  <c r="S16" i="5"/>
  <c r="T16" i="5" s="1"/>
  <c r="O15" i="5"/>
  <c r="O16" i="5"/>
  <c r="O14" i="5"/>
  <c r="O13" i="5"/>
  <c r="R15" i="5"/>
  <c r="S15" i="5"/>
  <c r="T15" i="5" s="1"/>
  <c r="R13" i="5"/>
  <c r="S13" i="5"/>
  <c r="T13" i="5" s="1"/>
  <c r="N52" i="5" l="1"/>
  <c r="Q52" i="5" s="1"/>
  <c r="N51" i="5"/>
  <c r="Q51" i="5" s="1"/>
  <c r="S51" i="5" l="1"/>
  <c r="T51" i="5" s="1"/>
  <c r="R51" i="5"/>
  <c r="S52" i="5"/>
  <c r="T52" i="5" s="1"/>
  <c r="R52" i="5"/>
  <c r="M58" i="5"/>
  <c r="L58" i="5"/>
  <c r="K58" i="5"/>
  <c r="J58" i="5"/>
  <c r="I20" i="5" l="1"/>
  <c r="N20" i="5"/>
  <c r="Q20" i="5" s="1"/>
  <c r="I21" i="5"/>
  <c r="N21" i="5"/>
  <c r="Q21" i="5" s="1"/>
  <c r="I24" i="5"/>
  <c r="N24" i="5"/>
  <c r="Q24" i="5" s="1"/>
  <c r="I25" i="5"/>
  <c r="N25" i="5"/>
  <c r="Q25" i="5" s="1"/>
  <c r="I26" i="5"/>
  <c r="N26" i="5"/>
  <c r="Q26" i="5" s="1"/>
  <c r="I27" i="5"/>
  <c r="N27" i="5"/>
  <c r="Q27" i="5" s="1"/>
  <c r="I28" i="5"/>
  <c r="N28" i="5"/>
  <c r="Q28" i="5" s="1"/>
  <c r="I29" i="5"/>
  <c r="N29" i="5"/>
  <c r="Q29" i="5" s="1"/>
  <c r="I30" i="5"/>
  <c r="N30" i="5"/>
  <c r="Q30" i="5" s="1"/>
  <c r="I31" i="5"/>
  <c r="N31" i="5"/>
  <c r="Q31" i="5" s="1"/>
  <c r="I32" i="5"/>
  <c r="N32" i="5"/>
  <c r="Q32" i="5" s="1"/>
  <c r="I33" i="5"/>
  <c r="N33" i="5"/>
  <c r="Q33" i="5" s="1"/>
  <c r="I36" i="5"/>
  <c r="N36" i="5"/>
  <c r="Q36" i="5" s="1"/>
  <c r="I37" i="5"/>
  <c r="N37" i="5"/>
  <c r="Q37" i="5" s="1"/>
  <c r="I38" i="5"/>
  <c r="N38" i="5"/>
  <c r="Q38" i="5" s="1"/>
  <c r="I39" i="5"/>
  <c r="N39" i="5"/>
  <c r="Q39" i="5" s="1"/>
  <c r="I40" i="5"/>
  <c r="N40" i="5"/>
  <c r="Q40" i="5" s="1"/>
  <c r="I41" i="5"/>
  <c r="N41" i="5"/>
  <c r="Q41" i="5" s="1"/>
  <c r="I42" i="5"/>
  <c r="N42" i="5"/>
  <c r="Q42" i="5" s="1"/>
  <c r="I45" i="5"/>
  <c r="N45" i="5"/>
  <c r="Q45" i="5" s="1"/>
  <c r="I46" i="5"/>
  <c r="N46" i="5"/>
  <c r="Q46" i="5" s="1"/>
  <c r="I48" i="5"/>
  <c r="N48" i="5"/>
  <c r="Q48" i="5" s="1"/>
  <c r="I49" i="5"/>
  <c r="N49" i="5"/>
  <c r="Q49" i="5" s="1"/>
  <c r="I50" i="5"/>
  <c r="N50" i="5"/>
  <c r="Q50" i="5" s="1"/>
  <c r="I51" i="5"/>
  <c r="I52" i="5"/>
  <c r="I53" i="5"/>
  <c r="N53" i="5"/>
  <c r="Q53" i="5" s="1"/>
  <c r="S53" i="5" l="1"/>
  <c r="T53" i="5" s="1"/>
  <c r="R53" i="5"/>
  <c r="S50" i="5"/>
  <c r="T50" i="5" s="1"/>
  <c r="R50" i="5"/>
  <c r="S49" i="5"/>
  <c r="T49" i="5" s="1"/>
  <c r="R49" i="5"/>
  <c r="R48" i="5"/>
  <c r="S48" i="5"/>
  <c r="T48" i="5" s="1"/>
  <c r="S32" i="5"/>
  <c r="T32" i="5" s="1"/>
  <c r="R32" i="5"/>
  <c r="R42" i="5"/>
  <c r="S42" i="5"/>
  <c r="T42" i="5" s="1"/>
  <c r="R31" i="5"/>
  <c r="S31" i="5"/>
  <c r="T31" i="5" s="1"/>
  <c r="R41" i="5"/>
  <c r="S41" i="5"/>
  <c r="T41" i="5" s="1"/>
  <c r="R37" i="5"/>
  <c r="S37" i="5"/>
  <c r="T37" i="5" s="1"/>
  <c r="S45" i="5"/>
  <c r="T45" i="5" s="1"/>
  <c r="R45" i="5"/>
  <c r="S39" i="5"/>
  <c r="T39" i="5" s="1"/>
  <c r="R39" i="5"/>
  <c r="S38" i="5"/>
  <c r="T38" i="5" s="1"/>
  <c r="R38" i="5"/>
  <c r="S33" i="5"/>
  <c r="T33" i="5" s="1"/>
  <c r="R33" i="5"/>
  <c r="S46" i="5"/>
  <c r="T46" i="5" s="1"/>
  <c r="R46" i="5"/>
  <c r="S40" i="5"/>
  <c r="T40" i="5" s="1"/>
  <c r="R40" i="5"/>
  <c r="S36" i="5"/>
  <c r="T36" i="5" s="1"/>
  <c r="R36" i="5"/>
  <c r="S30" i="5"/>
  <c r="T30" i="5" s="1"/>
  <c r="R30" i="5"/>
  <c r="R29" i="5"/>
  <c r="S29" i="5"/>
  <c r="T29" i="5" s="1"/>
  <c r="R28" i="5"/>
  <c r="S28" i="5"/>
  <c r="T28" i="5" s="1"/>
  <c r="S27" i="5"/>
  <c r="T27" i="5" s="1"/>
  <c r="R27" i="5"/>
  <c r="S26" i="5"/>
  <c r="T26" i="5" s="1"/>
  <c r="R26" i="5"/>
  <c r="S25" i="5"/>
  <c r="T25" i="5" s="1"/>
  <c r="R25" i="5"/>
  <c r="R24" i="5"/>
  <c r="S24" i="5"/>
  <c r="T24" i="5" s="1"/>
  <c r="R20" i="5"/>
  <c r="S20" i="5"/>
  <c r="T20" i="5" s="1"/>
  <c r="R21" i="5"/>
  <c r="S21" i="5"/>
  <c r="T21" i="5" s="1"/>
  <c r="O52" i="5"/>
  <c r="O20" i="5"/>
  <c r="O45" i="5"/>
  <c r="O53" i="5"/>
  <c r="O38" i="5"/>
  <c r="O49" i="5"/>
  <c r="O41" i="5"/>
  <c r="O36" i="5"/>
  <c r="O28" i="5"/>
  <c r="O27" i="5"/>
  <c r="O25" i="5"/>
  <c r="O29" i="5"/>
  <c r="O32" i="5"/>
  <c r="O31" i="5"/>
  <c r="O30" i="5"/>
  <c r="O48" i="5"/>
  <c r="O33" i="5"/>
  <c r="O26" i="5"/>
  <c r="O24" i="5"/>
  <c r="O51" i="5"/>
  <c r="O50" i="5"/>
  <c r="O46" i="5"/>
  <c r="O37" i="5"/>
  <c r="O42" i="5"/>
  <c r="O40" i="5"/>
  <c r="O39" i="5"/>
  <c r="O21" i="5"/>
  <c r="N54" i="5" l="1"/>
  <c r="Q54" i="5" s="1"/>
  <c r="N55" i="5"/>
  <c r="Q55" i="5" s="1"/>
  <c r="N56" i="5"/>
  <c r="Q56" i="5" s="1"/>
  <c r="N57" i="5"/>
  <c r="Q57" i="5" s="1"/>
  <c r="I57" i="5"/>
  <c r="I56" i="5"/>
  <c r="I55" i="5"/>
  <c r="S54" i="5" l="1"/>
  <c r="T54" i="5" s="1"/>
  <c r="R54" i="5"/>
  <c r="R57" i="5"/>
  <c r="S57" i="5"/>
  <c r="T57" i="5" s="1"/>
  <c r="R56" i="5"/>
  <c r="S56" i="5"/>
  <c r="T56" i="5" s="1"/>
  <c r="S55" i="5"/>
  <c r="T55" i="5" s="1"/>
  <c r="R55" i="5"/>
  <c r="N58" i="5"/>
  <c r="O54" i="5"/>
  <c r="O57" i="5"/>
  <c r="O56" i="5"/>
  <c r="O55" i="5"/>
  <c r="O58" i="5" l="1"/>
</calcChain>
</file>

<file path=xl/sharedStrings.xml><?xml version="1.0" encoding="utf-8"?>
<sst xmlns="http://schemas.openxmlformats.org/spreadsheetml/2006/main" count="344" uniqueCount="92">
  <si>
    <t>Métier</t>
  </si>
  <si>
    <t>Articles</t>
  </si>
  <si>
    <t>Nombre de porteurs</t>
  </si>
  <si>
    <t>Torchons cuisine</t>
  </si>
  <si>
    <t>Tapis gratteur 85x150</t>
  </si>
  <si>
    <t>Tapis gratteur 115x175</t>
  </si>
  <si>
    <t>personnalisé</t>
  </si>
  <si>
    <t>Besançon</t>
  </si>
  <si>
    <t>NFC</t>
  </si>
  <si>
    <t>Dijon</t>
  </si>
  <si>
    <t>Le Creusot</t>
  </si>
  <si>
    <t xml:space="preserve">Couleur </t>
  </si>
  <si>
    <t>Références fournisseur</t>
  </si>
  <si>
    <t>Echantillon à fournir</t>
  </si>
  <si>
    <t>A proposer</t>
  </si>
  <si>
    <t>X</t>
  </si>
  <si>
    <t>Couleur foncée</t>
  </si>
  <si>
    <t>Veste polaire</t>
  </si>
  <si>
    <t>A proposer + noir</t>
  </si>
  <si>
    <t xml:space="preserve">A proposer </t>
  </si>
  <si>
    <t>Tablier de cuisine</t>
  </si>
  <si>
    <t>HEBERGEMENT</t>
  </si>
  <si>
    <t>Veste de cuisine coupe femme manches longues</t>
  </si>
  <si>
    <t>Veste de cusine coupe homme manches longues</t>
  </si>
  <si>
    <t>Couleur et blanc liseré</t>
  </si>
  <si>
    <t>Pantalon style baggy coupe homme</t>
  </si>
  <si>
    <t>Pantalon style baggy coupe femme</t>
  </si>
  <si>
    <t>Polo manches courtes homme</t>
  </si>
  <si>
    <t>Polo manches courtes femme</t>
  </si>
  <si>
    <t>Tunique coupe femme</t>
  </si>
  <si>
    <t>Veste manches courtes homme</t>
  </si>
  <si>
    <t xml:space="preserve">Polo manches courtes coupe femme </t>
  </si>
  <si>
    <t xml:space="preserve">Polo  manches courtes coupe homme </t>
  </si>
  <si>
    <t>Blanc</t>
  </si>
  <si>
    <t>RESTAURATION</t>
  </si>
  <si>
    <t>Article logoté</t>
  </si>
  <si>
    <t>Nombre de change hebdomadaire</t>
  </si>
  <si>
    <t>Dotation globale par agent</t>
  </si>
  <si>
    <t>Nombre total de porteur</t>
  </si>
  <si>
    <t xml:space="preserve">Stock par article </t>
  </si>
  <si>
    <t>Total estimé hebdomadaire HT</t>
  </si>
  <si>
    <t>Signature et cachet de l'entreprise:</t>
  </si>
  <si>
    <t>Tunique femme</t>
  </si>
  <si>
    <t>LOGO THERMOCOLLE</t>
  </si>
  <si>
    <r>
      <rPr>
        <b/>
        <sz val="11"/>
        <color rgb="FF7030A0"/>
        <rFont val="Calibri"/>
        <family val="2"/>
        <scheme val="minor"/>
      </rPr>
      <t>1</t>
    </r>
    <r>
      <rPr>
        <b/>
        <sz val="11"/>
        <color theme="1"/>
        <rFont val="Calibri"/>
        <family val="2"/>
        <scheme val="minor"/>
      </rPr>
      <t xml:space="preserve">
Chef de cuisine RU</t>
    </r>
  </si>
  <si>
    <r>
      <rPr>
        <b/>
        <sz val="11"/>
        <color rgb="FF7030A0"/>
        <rFont val="Calibri"/>
        <family val="2"/>
        <scheme val="minor"/>
      </rPr>
      <t>2</t>
    </r>
    <r>
      <rPr>
        <b/>
        <sz val="11"/>
        <color theme="1"/>
        <rFont val="Calibri"/>
        <family val="2"/>
        <scheme val="minor"/>
      </rPr>
      <t xml:space="preserve">
Personnel de production</t>
    </r>
  </si>
  <si>
    <r>
      <rPr>
        <b/>
        <sz val="11"/>
        <color rgb="FF7030A0"/>
        <rFont val="Calibri"/>
        <family val="2"/>
        <scheme val="minor"/>
      </rPr>
      <t>3</t>
    </r>
    <r>
      <rPr>
        <b/>
        <sz val="11"/>
        <color theme="1"/>
        <rFont val="Calibri"/>
        <family val="2"/>
        <scheme val="minor"/>
      </rPr>
      <t xml:space="preserve">
Magasinier et livreur</t>
    </r>
  </si>
  <si>
    <r>
      <rPr>
        <b/>
        <sz val="11"/>
        <color rgb="FF7030A0"/>
        <rFont val="Calibri"/>
        <family val="2"/>
        <scheme val="minor"/>
      </rPr>
      <t>4</t>
    </r>
    <r>
      <rPr>
        <b/>
        <sz val="11"/>
        <color theme="1"/>
        <rFont val="Calibri"/>
        <family val="2"/>
        <scheme val="minor"/>
      </rPr>
      <t xml:space="preserve">
Food trucks</t>
    </r>
  </si>
  <si>
    <r>
      <rPr>
        <b/>
        <sz val="11"/>
        <color rgb="FF7030A0"/>
        <rFont val="Calibri"/>
        <family val="2"/>
        <scheme val="minor"/>
      </rPr>
      <t>5</t>
    </r>
    <r>
      <rPr>
        <b/>
        <sz val="11"/>
        <color theme="1"/>
        <rFont val="Calibri"/>
        <family val="2"/>
        <scheme val="minor"/>
      </rPr>
      <t xml:space="preserve">
Personnel entretien </t>
    </r>
  </si>
  <si>
    <r>
      <rPr>
        <b/>
        <sz val="11"/>
        <color rgb="FF7030A0"/>
        <rFont val="Calibri"/>
        <family val="2"/>
        <scheme val="minor"/>
      </rPr>
      <t>8</t>
    </r>
    <r>
      <rPr>
        <b/>
        <sz val="11"/>
        <color theme="1"/>
        <rFont val="Calibri"/>
        <family val="2"/>
        <scheme val="minor"/>
      </rPr>
      <t xml:space="preserve">
Linge</t>
    </r>
  </si>
  <si>
    <t>TOTAUX</t>
  </si>
  <si>
    <r>
      <rPr>
        <b/>
        <sz val="11"/>
        <color rgb="FF7030A0"/>
        <rFont val="Calibri"/>
        <family val="2"/>
        <scheme val="minor"/>
      </rPr>
      <t>6</t>
    </r>
    <r>
      <rPr>
        <b/>
        <sz val="11"/>
        <color theme="1"/>
        <rFont val="Calibri"/>
        <family val="2"/>
        <scheme val="minor"/>
      </rPr>
      <t xml:space="preserve">
 Service type self</t>
    </r>
  </si>
  <si>
    <t>Prix unitaire HT (forfait location + entretien) /article</t>
  </si>
  <si>
    <t>Total estimé mensuel HT</t>
  </si>
  <si>
    <t>Total estimé annuel HT</t>
  </si>
  <si>
    <t xml:space="preserve">Total estimé annuel TTC </t>
  </si>
  <si>
    <t>Le prix unitaire tiendra compte d'une deduction tarifaire compte tenu des dates de fermetures des différents sites pendants les vacances universitaires et incluera les prestations logistiques et annexes prévues au CCP (soit une activité estimée de 43 semaines)</t>
  </si>
  <si>
    <t>Pantalon taille élastique</t>
  </si>
  <si>
    <t>Pantalon de service taille élastique</t>
  </si>
  <si>
    <t>Blouson hiver protection feu</t>
  </si>
  <si>
    <t>Option:Blouson trifonction</t>
  </si>
  <si>
    <t xml:space="preserve"> SOFTSHELL</t>
  </si>
  <si>
    <t xml:space="preserve">Sweat </t>
  </si>
  <si>
    <t xml:space="preserve"> Gilet Matelassé froid positif</t>
  </si>
  <si>
    <t>Pantalon de cuIsine taille élastique</t>
  </si>
  <si>
    <t>Veste cuisine coupe homme manches longues</t>
  </si>
  <si>
    <t>Veste cuisine coupe femme manches longues</t>
  </si>
  <si>
    <t xml:space="preserve">Option: Polo manches courtes coupe homme </t>
  </si>
  <si>
    <t>Option: Polo manches courtes coupe femme</t>
  </si>
  <si>
    <t xml:space="preserve">Option: Veste manches longues </t>
  </si>
  <si>
    <t xml:space="preserve"> Location et entretien des vêtements professionnels des agents exerçant dans les sites de restauration et d’hébergement du 
Crous Bourgogne-Franche-Comté
 Accord-cadre 2025-004-FCS 
Annexe 1 à l'Acte d'Engagement : Bordereau des Prix Unitaires (BPU)
Facturation mensuelle sur 12 mois
</t>
  </si>
  <si>
    <t>A proposer+blanc</t>
  </si>
  <si>
    <t>A proposer+noir</t>
  </si>
  <si>
    <t>polo manches courtes homme</t>
  </si>
  <si>
    <t xml:space="preserve">Pantalon taille élastique </t>
  </si>
  <si>
    <t>blanc</t>
  </si>
  <si>
    <t>Pantalon élastique</t>
  </si>
  <si>
    <r>
      <rPr>
        <b/>
        <sz val="11"/>
        <color rgb="FF7030A0"/>
        <rFont val="Calibri"/>
        <family val="2"/>
        <scheme val="minor"/>
      </rPr>
      <t>7</t>
    </r>
    <r>
      <rPr>
        <b/>
        <sz val="11"/>
        <color theme="1"/>
        <rFont val="Calibri"/>
        <family val="2"/>
        <scheme val="minor"/>
      </rPr>
      <t xml:space="preserve">
Plongeurs</t>
    </r>
  </si>
  <si>
    <t>Veste ou gilet matelassé froid positif coupe femme</t>
  </si>
  <si>
    <t>Veste ou gilet matelassé froid positif coupe homme</t>
  </si>
  <si>
    <t>X avec le logo</t>
  </si>
  <si>
    <t xml:space="preserve">Nombre d'articles en stock tampon par site </t>
  </si>
  <si>
    <t>Nombre total d'articles</t>
  </si>
  <si>
    <t xml:space="preserve">Polo manches courtes </t>
  </si>
  <si>
    <t xml:space="preserve">Option: Polo manches courtes </t>
  </si>
  <si>
    <r>
      <rPr>
        <b/>
        <sz val="12"/>
        <color rgb="FF7030A0"/>
        <rFont val="Calibri"/>
        <family val="2"/>
        <scheme val="minor"/>
      </rPr>
      <t>9</t>
    </r>
    <r>
      <rPr>
        <b/>
        <sz val="12"/>
        <color theme="1"/>
        <rFont val="Calibri"/>
        <family val="2"/>
        <scheme val="minor"/>
      </rPr>
      <t xml:space="preserve">
Personnel entretien Hébergement</t>
    </r>
  </si>
  <si>
    <t>Tapis gratteur 115x180</t>
  </si>
  <si>
    <t xml:space="preserve">STOCK TAMPON </t>
  </si>
  <si>
    <t>Option: Veste polaire</t>
  </si>
  <si>
    <t>Option:Veste polaire</t>
  </si>
  <si>
    <t>STOCK INITIAL</t>
  </si>
  <si>
    <t>Option: Polaire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</si>
</sst>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0"/>
      <name val="Times New Roman"/>
      <family val="1"/>
    </font>
    <font>
      <sz val="11"/>
      <name val="Calibri"/>
      <family val="2"/>
      <scheme val="minor"/>
    </font>
    <font>
      <b/>
      <sz val="11"/>
      <name val="Calibri"/>
      <family val="2"/>
      <scheme val="minor"/>
    </font>
    <font>
      <sz val="11"/>
      <color rgb="FFFF0000"/>
      <name val="Calibri"/>
      <family val="2"/>
      <scheme val="minor"/>
    </font>
    <font>
      <b/>
      <sz val="12"/>
      <color theme="1"/>
      <name val="Calibri"/>
      <family val="2"/>
      <scheme val="minor"/>
    </font>
    <font>
      <b/>
      <sz val="16"/>
      <color theme="1"/>
      <name val="Calibri"/>
      <family val="2"/>
      <scheme val="minor"/>
    </font>
    <font>
      <b/>
      <sz val="14"/>
      <color rgb="FFFF0000"/>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rgb="FFFF0000"/>
      <name val="Calibri"/>
      <family val="2"/>
      <scheme val="minor"/>
    </font>
    <font>
      <b/>
      <sz val="11"/>
      <color rgb="FF7030A0"/>
      <name val="Calibri"/>
      <family val="2"/>
      <scheme val="minor"/>
    </font>
    <font>
      <b/>
      <sz val="12"/>
      <color rgb="FF7030A0"/>
      <name val="Calibri"/>
      <family val="2"/>
      <scheme val="minor"/>
    </font>
    <font>
      <b/>
      <sz val="11"/>
      <color rgb="FFFF0000"/>
      <name val="Calibri"/>
      <family val="2"/>
      <scheme val="minor"/>
    </font>
    <font>
      <b/>
      <sz val="36"/>
      <color theme="1"/>
      <name val="Calibri"/>
      <family val="2"/>
      <scheme val="minor"/>
    </font>
    <font>
      <b/>
      <sz val="18"/>
      <color theme="1"/>
      <name val="Calibri"/>
      <family val="2"/>
      <scheme val="minor"/>
    </font>
    <font>
      <sz val="18"/>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rgb="FFCCCCFF"/>
        <bgColor indexed="64"/>
      </patternFill>
    </fill>
    <fill>
      <patternFill patternType="solid">
        <fgColor rgb="FFB6E6BE"/>
        <bgColor indexed="64"/>
      </patternFill>
    </fill>
    <fill>
      <patternFill patternType="solid">
        <fgColor rgb="FF00B050"/>
        <bgColor indexed="64"/>
      </patternFill>
    </fill>
    <fill>
      <patternFill patternType="solid">
        <fgColor theme="7" tint="0.59999389629810485"/>
        <bgColor indexed="64"/>
      </patternFill>
    </fill>
    <fill>
      <patternFill patternType="solid">
        <fgColor rgb="FFFFC00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double">
        <color indexed="64"/>
      </top>
      <bottom/>
      <diagonal/>
    </border>
    <border>
      <left style="medium">
        <color indexed="64"/>
      </left>
      <right/>
      <top style="double">
        <color indexed="64"/>
      </top>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medium">
        <color indexed="64"/>
      </right>
      <top style="thick">
        <color indexed="64"/>
      </top>
      <bottom style="thin">
        <color indexed="64"/>
      </bottom>
      <diagonal/>
    </border>
    <border>
      <left style="medium">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n">
        <color indexed="64"/>
      </left>
      <right/>
      <top style="medium">
        <color indexed="64"/>
      </top>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278">
    <xf numFmtId="0" fontId="0" fillId="0" borderId="0" xfId="0"/>
    <xf numFmtId="0" fontId="0" fillId="0" borderId="0" xfId="0"/>
    <xf numFmtId="0" fontId="0" fillId="0" borderId="1" xfId="0" applyBorder="1"/>
    <xf numFmtId="0" fontId="0" fillId="0" borderId="5" xfId="0" applyBorder="1"/>
    <xf numFmtId="0" fontId="1" fillId="0" borderId="1" xfId="0" applyFont="1"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1" xfId="0" applyBorder="1"/>
    <xf numFmtId="0" fontId="0" fillId="0" borderId="12" xfId="0" applyBorder="1"/>
    <xf numFmtId="0" fontId="0" fillId="0" borderId="13" xfId="0" applyBorder="1"/>
    <xf numFmtId="0" fontId="1" fillId="0" borderId="6" xfId="0" applyFont="1" applyBorder="1"/>
    <xf numFmtId="0" fontId="0" fillId="0" borderId="22" xfId="0" applyBorder="1"/>
    <xf numFmtId="0" fontId="0" fillId="0" borderId="26" xfId="0" applyBorder="1"/>
    <xf numFmtId="0" fontId="0" fillId="0" borderId="28" xfId="0" applyBorder="1"/>
    <xf numFmtId="0" fontId="0" fillId="0" borderId="12" xfId="0" applyFill="1" applyBorder="1"/>
    <xf numFmtId="0" fontId="0" fillId="0" borderId="31" xfId="0" applyBorder="1"/>
    <xf numFmtId="0" fontId="0" fillId="0" borderId="36" xfId="0" applyFill="1" applyBorder="1"/>
    <xf numFmtId="0" fontId="0" fillId="0" borderId="32" xfId="0" applyFill="1" applyBorder="1"/>
    <xf numFmtId="0" fontId="0" fillId="0" borderId="8" xfId="0" applyFill="1" applyBorder="1"/>
    <xf numFmtId="0" fontId="0" fillId="0" borderId="33" xfId="0" applyFill="1" applyBorder="1"/>
    <xf numFmtId="0" fontId="0" fillId="0" borderId="39" xfId="0" applyBorder="1"/>
    <xf numFmtId="0" fontId="0" fillId="0" borderId="40" xfId="0" applyBorder="1"/>
    <xf numFmtId="0" fontId="0" fillId="0" borderId="41" xfId="0" applyBorder="1"/>
    <xf numFmtId="0" fontId="0" fillId="0" borderId="38" xfId="0" applyBorder="1"/>
    <xf numFmtId="0" fontId="0" fillId="0" borderId="42" xfId="0" applyBorder="1"/>
    <xf numFmtId="0" fontId="1" fillId="0" borderId="38" xfId="0" applyFont="1" applyBorder="1"/>
    <xf numFmtId="0" fontId="1" fillId="0" borderId="40" xfId="0" applyFont="1" applyBorder="1"/>
    <xf numFmtId="0" fontId="0" fillId="0" borderId="17" xfId="0" applyBorder="1"/>
    <xf numFmtId="0" fontId="0" fillId="0" borderId="2" xfId="0" applyBorder="1"/>
    <xf numFmtId="0" fontId="0" fillId="0" borderId="43" xfId="0" applyBorder="1"/>
    <xf numFmtId="0" fontId="0" fillId="0" borderId="23" xfId="0" applyFill="1" applyBorder="1"/>
    <xf numFmtId="0" fontId="0" fillId="0" borderId="35" xfId="0" applyFill="1" applyBorder="1"/>
    <xf numFmtId="0" fontId="0" fillId="0" borderId="11" xfId="0" applyFill="1" applyBorder="1"/>
    <xf numFmtId="0" fontId="0" fillId="0" borderId="11" xfId="0" applyFont="1" applyBorder="1"/>
    <xf numFmtId="0" fontId="0" fillId="0" borderId="12" xfId="0" applyFont="1" applyBorder="1"/>
    <xf numFmtId="0" fontId="0" fillId="0" borderId="53" xfId="0" applyBorder="1"/>
    <xf numFmtId="0" fontId="0" fillId="0" borderId="4" xfId="0" applyBorder="1"/>
    <xf numFmtId="0" fontId="3" fillId="0" borderId="32" xfId="0" applyFont="1" applyFill="1" applyBorder="1"/>
    <xf numFmtId="0" fontId="0" fillId="0" borderId="16" xfId="0" applyFill="1" applyBorder="1"/>
    <xf numFmtId="0" fontId="0" fillId="0" borderId="20" xfId="0" applyFill="1" applyBorder="1"/>
    <xf numFmtId="0" fontId="0" fillId="0" borderId="19" xfId="0" applyFill="1" applyBorder="1"/>
    <xf numFmtId="0" fontId="0" fillId="0" borderId="30" xfId="0" applyFill="1" applyBorder="1"/>
    <xf numFmtId="0" fontId="8" fillId="0" borderId="0" xfId="0" applyFont="1"/>
    <xf numFmtId="0" fontId="7" fillId="0" borderId="0" xfId="0" applyFont="1"/>
    <xf numFmtId="0" fontId="0" fillId="0" borderId="52" xfId="0" applyBorder="1"/>
    <xf numFmtId="0" fontId="0" fillId="0" borderId="51" xfId="0" applyBorder="1"/>
    <xf numFmtId="0" fontId="0" fillId="0" borderId="38" xfId="0" applyFill="1" applyBorder="1"/>
    <xf numFmtId="0" fontId="0" fillId="0" borderId="40" xfId="0" applyFill="1" applyBorder="1"/>
    <xf numFmtId="0" fontId="0" fillId="0" borderId="42" xfId="0" applyFill="1" applyBorder="1"/>
    <xf numFmtId="0" fontId="0" fillId="0" borderId="41" xfId="0" applyFill="1" applyBorder="1"/>
    <xf numFmtId="0" fontId="3" fillId="0" borderId="40" xfId="0" applyFont="1" applyFill="1" applyBorder="1"/>
    <xf numFmtId="0" fontId="3" fillId="0" borderId="4" xfId="0" applyFont="1" applyFill="1" applyBorder="1"/>
    <xf numFmtId="0" fontId="0" fillId="0" borderId="38" xfId="0" applyFont="1" applyFill="1" applyBorder="1"/>
    <xf numFmtId="0" fontId="0" fillId="0" borderId="40" xfId="0" applyFont="1" applyFill="1" applyBorder="1"/>
    <xf numFmtId="0" fontId="0" fillId="0" borderId="39" xfId="0" applyFill="1" applyBorder="1"/>
    <xf numFmtId="0" fontId="3" fillId="0" borderId="38" xfId="0" applyFont="1" applyFill="1" applyBorder="1"/>
    <xf numFmtId="0" fontId="5" fillId="0" borderId="40" xfId="0" applyFont="1" applyBorder="1"/>
    <xf numFmtId="0" fontId="5" fillId="0" borderId="4" xfId="0" applyFont="1" applyBorder="1"/>
    <xf numFmtId="0" fontId="3" fillId="0" borderId="40" xfId="0" applyFont="1" applyBorder="1"/>
    <xf numFmtId="0" fontId="0" fillId="2" borderId="40" xfId="0" applyFill="1" applyBorder="1"/>
    <xf numFmtId="0" fontId="1" fillId="3" borderId="38" xfId="0" applyFont="1" applyFill="1" applyBorder="1"/>
    <xf numFmtId="0" fontId="0" fillId="0" borderId="40" xfId="0" applyFont="1" applyBorder="1"/>
    <xf numFmtId="0" fontId="0" fillId="0" borderId="41" xfId="0" applyFont="1" applyBorder="1"/>
    <xf numFmtId="0" fontId="0" fillId="0" borderId="39" xfId="0" applyFont="1" applyBorder="1"/>
    <xf numFmtId="0" fontId="0" fillId="3" borderId="40" xfId="0" applyFont="1" applyFill="1" applyBorder="1"/>
    <xf numFmtId="0" fontId="0" fillId="0" borderId="38" xfId="0" applyFont="1" applyBorder="1"/>
    <xf numFmtId="0" fontId="3" fillId="2" borderId="40" xfId="0" applyFont="1" applyFill="1" applyBorder="1"/>
    <xf numFmtId="0" fontId="3" fillId="0" borderId="4" xfId="0" applyFont="1" applyBorder="1"/>
    <xf numFmtId="0" fontId="0" fillId="2" borderId="38" xfId="0" applyFill="1" applyBorder="1"/>
    <xf numFmtId="0" fontId="0" fillId="2" borderId="42" xfId="0" applyFill="1" applyBorder="1"/>
    <xf numFmtId="0" fontId="0" fillId="2" borderId="41" xfId="0" applyFill="1" applyBorder="1"/>
    <xf numFmtId="0" fontId="0" fillId="0" borderId="38" xfId="0" applyBorder="1" applyAlignment="1">
      <alignment horizontal="center"/>
    </xf>
    <xf numFmtId="0" fontId="0" fillId="0" borderId="40" xfId="0" applyBorder="1" applyAlignment="1">
      <alignment horizontal="center"/>
    </xf>
    <xf numFmtId="0" fontId="0" fillId="2" borderId="40" xfId="0" applyFill="1" applyBorder="1" applyAlignment="1">
      <alignment horizontal="center"/>
    </xf>
    <xf numFmtId="0" fontId="0" fillId="2" borderId="42" xfId="0" applyFill="1" applyBorder="1" applyAlignment="1">
      <alignment horizontal="center"/>
    </xf>
    <xf numFmtId="0" fontId="0" fillId="0" borderId="42" xfId="0" applyBorder="1" applyAlignment="1">
      <alignment horizontal="center"/>
    </xf>
    <xf numFmtId="0" fontId="3" fillId="0" borderId="40" xfId="0" applyFont="1" applyBorder="1" applyAlignment="1">
      <alignment horizontal="center"/>
    </xf>
    <xf numFmtId="0" fontId="3" fillId="2" borderId="40" xfId="0" applyFont="1" applyFill="1" applyBorder="1" applyAlignment="1">
      <alignment horizontal="center"/>
    </xf>
    <xf numFmtId="0" fontId="3" fillId="0" borderId="4" xfId="0" applyFont="1" applyBorder="1" applyAlignment="1">
      <alignment horizontal="center"/>
    </xf>
    <xf numFmtId="0" fontId="4" fillId="2" borderId="38" xfId="0" applyFont="1" applyFill="1" applyBorder="1" applyAlignment="1">
      <alignment horizontal="center"/>
    </xf>
    <xf numFmtId="0" fontId="4" fillId="3" borderId="40" xfId="0" applyFont="1" applyFill="1" applyBorder="1" applyAlignment="1">
      <alignment horizontal="center"/>
    </xf>
    <xf numFmtId="0" fontId="1" fillId="3" borderId="40" xfId="0" applyFont="1" applyFill="1" applyBorder="1" applyAlignment="1">
      <alignment horizontal="center"/>
    </xf>
    <xf numFmtId="0" fontId="0" fillId="0" borderId="39" xfId="0" applyBorder="1" applyAlignment="1">
      <alignment horizontal="center"/>
    </xf>
    <xf numFmtId="0" fontId="0" fillId="0" borderId="38" xfId="0" applyFill="1" applyBorder="1" applyAlignment="1">
      <alignment horizontal="center"/>
    </xf>
    <xf numFmtId="0" fontId="3" fillId="0" borderId="38" xfId="0" applyFont="1" applyBorder="1"/>
    <xf numFmtId="0" fontId="3" fillId="0" borderId="39" xfId="0" applyFont="1" applyBorder="1"/>
    <xf numFmtId="0" fontId="3" fillId="0" borderId="8" xfId="0" applyFont="1" applyFill="1" applyBorder="1"/>
    <xf numFmtId="0" fontId="0" fillId="0" borderId="32" xfId="0" applyFont="1" applyFill="1" applyBorder="1"/>
    <xf numFmtId="0" fontId="3" fillId="0" borderId="36" xfId="0" applyFont="1" applyFill="1" applyBorder="1"/>
    <xf numFmtId="0" fontId="0" fillId="0" borderId="36" xfId="0" applyFont="1" applyFill="1" applyBorder="1"/>
    <xf numFmtId="0" fontId="0" fillId="0" borderId="4" xfId="0" applyFont="1" applyBorder="1"/>
    <xf numFmtId="0" fontId="9" fillId="0" borderId="0" xfId="0" applyFont="1"/>
    <xf numFmtId="0" fontId="10" fillId="0" borderId="0" xfId="0" applyFont="1" applyBorder="1" applyAlignment="1">
      <alignment horizontal="center" vertical="center" textRotation="90"/>
    </xf>
    <xf numFmtId="0" fontId="0" fillId="4" borderId="40" xfId="0" applyFill="1" applyBorder="1"/>
    <xf numFmtId="0" fontId="1" fillId="0" borderId="53" xfId="0" applyFont="1" applyBorder="1"/>
    <xf numFmtId="0" fontId="0" fillId="0" borderId="45" xfId="0" applyBorder="1"/>
    <xf numFmtId="0" fontId="1" fillId="4" borderId="23" xfId="0" applyFont="1" applyFill="1" applyBorder="1" applyAlignment="1">
      <alignment horizontal="center" vertical="center"/>
    </xf>
    <xf numFmtId="0" fontId="0" fillId="0" borderId="70" xfId="0" applyFill="1" applyBorder="1"/>
    <xf numFmtId="0" fontId="0" fillId="0" borderId="45" xfId="0" applyFill="1" applyBorder="1"/>
    <xf numFmtId="0" fontId="3" fillId="0" borderId="45" xfId="0" applyFont="1" applyBorder="1" applyAlignment="1">
      <alignment horizontal="center" vertical="center"/>
    </xf>
    <xf numFmtId="0" fontId="3" fillId="0" borderId="45" xfId="0" applyFont="1" applyBorder="1"/>
    <xf numFmtId="0" fontId="3" fillId="0" borderId="45" xfId="0" applyFont="1" applyFill="1" applyBorder="1"/>
    <xf numFmtId="0" fontId="15" fillId="0" borderId="0" xfId="0" applyFont="1"/>
    <xf numFmtId="0" fontId="0" fillId="6" borderId="40" xfId="0" applyFill="1" applyBorder="1"/>
    <xf numFmtId="0" fontId="0" fillId="6" borderId="39" xfId="0" applyFill="1" applyBorder="1"/>
    <xf numFmtId="0" fontId="0" fillId="6" borderId="40" xfId="0" applyFill="1" applyBorder="1" applyAlignment="1">
      <alignment horizontal="center"/>
    </xf>
    <xf numFmtId="0" fontId="0" fillId="6" borderId="12" xfId="0" applyFill="1" applyBorder="1"/>
    <xf numFmtId="0" fontId="0" fillId="6" borderId="1" xfId="0" applyFill="1" applyBorder="1"/>
    <xf numFmtId="0" fontId="0" fillId="6" borderId="26" xfId="0" applyFill="1" applyBorder="1"/>
    <xf numFmtId="0" fontId="0" fillId="6" borderId="28" xfId="0" applyFill="1" applyBorder="1"/>
    <xf numFmtId="0" fontId="0" fillId="6" borderId="31" xfId="0" applyFill="1" applyBorder="1"/>
    <xf numFmtId="0" fontId="0" fillId="6" borderId="41" xfId="0" applyFill="1" applyBorder="1"/>
    <xf numFmtId="0" fontId="0" fillId="6" borderId="4" xfId="0" applyFill="1" applyBorder="1"/>
    <xf numFmtId="0" fontId="0" fillId="6" borderId="53" xfId="0" applyFill="1" applyBorder="1"/>
    <xf numFmtId="0" fontId="0" fillId="6" borderId="40" xfId="0" applyFont="1" applyFill="1" applyBorder="1"/>
    <xf numFmtId="0" fontId="1" fillId="6" borderId="40" xfId="0" applyFont="1" applyFill="1" applyBorder="1"/>
    <xf numFmtId="0" fontId="0" fillId="6" borderId="39" xfId="0" applyFont="1" applyFill="1" applyBorder="1"/>
    <xf numFmtId="0" fontId="0" fillId="6" borderId="32" xfId="0" applyFont="1" applyFill="1" applyBorder="1"/>
    <xf numFmtId="0" fontId="0" fillId="6" borderId="12" xfId="0" applyFont="1" applyFill="1" applyBorder="1"/>
    <xf numFmtId="0" fontId="1" fillId="6" borderId="1" xfId="0" applyFont="1" applyFill="1" applyBorder="1"/>
    <xf numFmtId="0" fontId="0" fillId="6" borderId="7" xfId="0" applyFill="1" applyBorder="1"/>
    <xf numFmtId="0" fontId="1" fillId="0" borderId="0" xfId="0" applyFont="1"/>
    <xf numFmtId="0" fontId="0" fillId="5" borderId="27" xfId="0" applyFill="1" applyBorder="1" applyAlignment="1">
      <alignment horizontal="center" vertical="center" wrapText="1"/>
    </xf>
    <xf numFmtId="0" fontId="0" fillId="5" borderId="29" xfId="0"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0" fillId="9" borderId="58" xfId="0" applyFill="1" applyBorder="1"/>
    <xf numFmtId="0" fontId="3" fillId="9" borderId="58" xfId="0" applyFont="1" applyFill="1" applyBorder="1" applyAlignment="1">
      <alignment horizontal="center" vertical="center"/>
    </xf>
    <xf numFmtId="0" fontId="3" fillId="9" borderId="58" xfId="0" applyFont="1" applyFill="1" applyBorder="1"/>
    <xf numFmtId="0" fontId="3" fillId="9" borderId="59" xfId="0" applyFont="1" applyFill="1" applyBorder="1"/>
    <xf numFmtId="0" fontId="0" fillId="9" borderId="61" xfId="0" applyFill="1" applyBorder="1"/>
    <xf numFmtId="0" fontId="0" fillId="9" borderId="62" xfId="0" applyFill="1" applyBorder="1"/>
    <xf numFmtId="0" fontId="0" fillId="9" borderId="63" xfId="0" applyFill="1" applyBorder="1"/>
    <xf numFmtId="0" fontId="0" fillId="9" borderId="40" xfId="0" applyFill="1" applyBorder="1"/>
    <xf numFmtId="0" fontId="3" fillId="9" borderId="40" xfId="0" applyFont="1" applyFill="1" applyBorder="1" applyAlignment="1">
      <alignment horizontal="center" vertical="center"/>
    </xf>
    <xf numFmtId="0" fontId="3" fillId="9" borderId="40" xfId="0" applyFont="1" applyFill="1" applyBorder="1"/>
    <xf numFmtId="0" fontId="3" fillId="9" borderId="32" xfId="0" applyFont="1" applyFill="1" applyBorder="1"/>
    <xf numFmtId="0" fontId="0" fillId="9" borderId="12" xfId="0" applyFill="1" applyBorder="1"/>
    <xf numFmtId="0" fontId="0" fillId="9" borderId="1" xfId="0" applyFill="1" applyBorder="1"/>
    <xf numFmtId="0" fontId="0" fillId="9" borderId="26" xfId="0" applyFill="1" applyBorder="1"/>
    <xf numFmtId="0" fontId="0" fillId="9" borderId="28" xfId="0" applyFill="1" applyBorder="1"/>
    <xf numFmtId="0" fontId="0" fillId="9" borderId="42" xfId="0" applyFill="1" applyBorder="1"/>
    <xf numFmtId="0" fontId="0" fillId="9" borderId="60" xfId="0" applyFill="1" applyBorder="1"/>
    <xf numFmtId="0" fontId="0" fillId="9" borderId="31" xfId="0" applyFill="1" applyBorder="1"/>
    <xf numFmtId="0" fontId="4" fillId="10" borderId="41" xfId="0" applyFont="1" applyFill="1" applyBorder="1"/>
    <xf numFmtId="0" fontId="1" fillId="10" borderId="2" xfId="0" applyFont="1" applyFill="1" applyBorder="1"/>
    <xf numFmtId="0" fontId="1" fillId="10" borderId="41" xfId="0" applyFont="1" applyFill="1" applyBorder="1"/>
    <xf numFmtId="0" fontId="0" fillId="10" borderId="41" xfId="0" applyFill="1" applyBorder="1"/>
    <xf numFmtId="0" fontId="0" fillId="10" borderId="37" xfId="0" applyFill="1" applyBorder="1"/>
    <xf numFmtId="0" fontId="0" fillId="4" borderId="42" xfId="0" applyFill="1" applyBorder="1"/>
    <xf numFmtId="0" fontId="0" fillId="4" borderId="39" xfId="0" applyFill="1" applyBorder="1"/>
    <xf numFmtId="0" fontId="0" fillId="4" borderId="42" xfId="0" applyFill="1" applyBorder="1" applyAlignment="1">
      <alignment horizontal="center"/>
    </xf>
    <xf numFmtId="0" fontId="0" fillId="4" borderId="35" xfId="0" applyFill="1" applyBorder="1"/>
    <xf numFmtId="0" fontId="0" fillId="4" borderId="10" xfId="0" applyFill="1" applyBorder="1"/>
    <xf numFmtId="0" fontId="0" fillId="4" borderId="5" xfId="0" applyFill="1" applyBorder="1"/>
    <xf numFmtId="0" fontId="0" fillId="4" borderId="26" xfId="0" applyFill="1" applyBorder="1"/>
    <xf numFmtId="0" fontId="0" fillId="4" borderId="28" xfId="0" applyFill="1" applyBorder="1"/>
    <xf numFmtId="0" fontId="0" fillId="4" borderId="31" xfId="0" applyFill="1" applyBorder="1"/>
    <xf numFmtId="0" fontId="0" fillId="4" borderId="32" xfId="0" applyFill="1" applyBorder="1"/>
    <xf numFmtId="0" fontId="0" fillId="4" borderId="12" xfId="0" applyFill="1" applyBorder="1"/>
    <xf numFmtId="0" fontId="0" fillId="4" borderId="1" xfId="0" applyFill="1" applyBorder="1"/>
    <xf numFmtId="0" fontId="0" fillId="4" borderId="41" xfId="0" applyFill="1" applyBorder="1" applyAlignment="1">
      <alignment horizontal="center"/>
    </xf>
    <xf numFmtId="0" fontId="3" fillId="6" borderId="4" xfId="0" applyFont="1" applyFill="1" applyBorder="1"/>
    <xf numFmtId="0" fontId="5" fillId="6" borderId="4" xfId="0" applyFont="1" applyFill="1" applyBorder="1"/>
    <xf numFmtId="0" fontId="5" fillId="6" borderId="4" xfId="0" applyFont="1" applyFill="1" applyBorder="1" applyAlignment="1">
      <alignment horizontal="center"/>
    </xf>
    <xf numFmtId="0" fontId="0" fillId="6" borderId="20" xfId="0" applyFill="1" applyBorder="1"/>
    <xf numFmtId="0" fontId="3" fillId="6" borderId="20" xfId="0" applyFont="1" applyFill="1" applyBorder="1"/>
    <xf numFmtId="0" fontId="0" fillId="6" borderId="50" xfId="0" applyFill="1" applyBorder="1"/>
    <xf numFmtId="0" fontId="0" fillId="6" borderId="52" xfId="0" applyFill="1" applyBorder="1"/>
    <xf numFmtId="0" fontId="0" fillId="6" borderId="51" xfId="0" applyFill="1" applyBorder="1"/>
    <xf numFmtId="0" fontId="0" fillId="6" borderId="38" xfId="0" applyFill="1" applyBorder="1"/>
    <xf numFmtId="0" fontId="0" fillId="6" borderId="38" xfId="0" applyFill="1" applyBorder="1" applyAlignment="1">
      <alignment horizontal="center"/>
    </xf>
    <xf numFmtId="0" fontId="0" fillId="6" borderId="36" xfId="0" applyFill="1" applyBorder="1"/>
    <xf numFmtId="0" fontId="0" fillId="6" borderId="29" xfId="0" applyFill="1" applyBorder="1"/>
    <xf numFmtId="0" fontId="0" fillId="6" borderId="11" xfId="0" applyFill="1" applyBorder="1"/>
    <xf numFmtId="0" fontId="0" fillId="6" borderId="6" xfId="0" applyFill="1" applyBorder="1"/>
    <xf numFmtId="0" fontId="0" fillId="6" borderId="22" xfId="0" applyFill="1" applyBorder="1"/>
    <xf numFmtId="0" fontId="3" fillId="4" borderId="40" xfId="0" applyFont="1" applyFill="1" applyBorder="1" applyAlignment="1">
      <alignment horizontal="center"/>
    </xf>
    <xf numFmtId="0" fontId="3" fillId="4" borderId="40" xfId="0" applyFont="1" applyFill="1" applyBorder="1"/>
    <xf numFmtId="0" fontId="3" fillId="4" borderId="39" xfId="0" applyFont="1" applyFill="1" applyBorder="1"/>
    <xf numFmtId="0" fontId="3" fillId="4" borderId="32" xfId="0" applyFont="1" applyFill="1" applyBorder="1"/>
    <xf numFmtId="0" fontId="0" fillId="7" borderId="40" xfId="0" applyFont="1" applyFill="1" applyBorder="1"/>
    <xf numFmtId="0" fontId="0" fillId="6" borderId="40" xfId="0" applyFont="1" applyFill="1" applyBorder="1" applyAlignment="1">
      <alignment horizontal="center"/>
    </xf>
    <xf numFmtId="0" fontId="0" fillId="0" borderId="71" xfId="0" applyFill="1" applyBorder="1"/>
    <xf numFmtId="0" fontId="0" fillId="0" borderId="74" xfId="0" applyBorder="1"/>
    <xf numFmtId="0" fontId="0" fillId="6" borderId="64" xfId="0" applyFill="1" applyBorder="1"/>
    <xf numFmtId="0" fontId="0" fillId="6" borderId="64" xfId="0" applyFont="1" applyFill="1" applyBorder="1"/>
    <xf numFmtId="0" fontId="0" fillId="6" borderId="64" xfId="0" applyFill="1" applyBorder="1" applyAlignment="1">
      <alignment horizontal="center"/>
    </xf>
    <xf numFmtId="0" fontId="0" fillId="6" borderId="65" xfId="0" applyFill="1" applyBorder="1"/>
    <xf numFmtId="0" fontId="0" fillId="6" borderId="67" xfId="0" applyFill="1" applyBorder="1"/>
    <xf numFmtId="0" fontId="0" fillId="6" borderId="68" xfId="0" applyFill="1" applyBorder="1"/>
    <xf numFmtId="0" fontId="0" fillId="6" borderId="69" xfId="0" applyFill="1" applyBorder="1"/>
    <xf numFmtId="0" fontId="0" fillId="6" borderId="32" xfId="0" applyFill="1" applyBorder="1"/>
    <xf numFmtId="0" fontId="0" fillId="6" borderId="66" xfId="0" applyFill="1" applyBorder="1"/>
    <xf numFmtId="0" fontId="16" fillId="0" borderId="0" xfId="0" applyFont="1" applyAlignment="1">
      <alignment wrapText="1"/>
    </xf>
    <xf numFmtId="0" fontId="0" fillId="0" borderId="4" xfId="0" applyFont="1" applyFill="1" applyBorder="1"/>
    <xf numFmtId="0" fontId="1" fillId="0" borderId="4" xfId="0" applyFont="1" applyBorder="1"/>
    <xf numFmtId="0" fontId="0" fillId="0" borderId="4" xfId="0" applyFont="1" applyBorder="1" applyAlignment="1">
      <alignment horizontal="center"/>
    </xf>
    <xf numFmtId="0" fontId="0" fillId="0" borderId="20" xfId="0" applyFont="1" applyFill="1" applyBorder="1"/>
    <xf numFmtId="0" fontId="0" fillId="0" borderId="50" xfId="0" applyFont="1" applyBorder="1"/>
    <xf numFmtId="0" fontId="0" fillId="5" borderId="38" xfId="0" applyFill="1" applyBorder="1" applyAlignment="1">
      <alignment horizontal="center" vertical="center" wrapText="1"/>
    </xf>
    <xf numFmtId="0" fontId="0" fillId="4" borderId="0" xfId="0" applyFill="1"/>
    <xf numFmtId="0" fontId="0" fillId="4" borderId="36" xfId="0" applyFill="1" applyBorder="1"/>
    <xf numFmtId="0" fontId="3" fillId="4" borderId="20" xfId="0" applyFont="1" applyFill="1" applyBorder="1"/>
    <xf numFmtId="0" fontId="0" fillId="4" borderId="29" xfId="0" applyFont="1" applyFill="1" applyBorder="1"/>
    <xf numFmtId="0" fontId="0" fillId="4" borderId="32" xfId="0" applyFont="1" applyFill="1" applyBorder="1"/>
    <xf numFmtId="0" fontId="0" fillId="4" borderId="19" xfId="0" applyFill="1" applyBorder="1"/>
    <xf numFmtId="0" fontId="0" fillId="4" borderId="20" xfId="0" applyFont="1" applyFill="1" applyBorder="1"/>
    <xf numFmtId="0" fontId="0" fillId="4" borderId="36" xfId="0" applyFont="1" applyFill="1" applyBorder="1"/>
    <xf numFmtId="0" fontId="0" fillId="4" borderId="33" xfId="0" applyFill="1" applyBorder="1"/>
    <xf numFmtId="0" fontId="0" fillId="4" borderId="30" xfId="0" applyFill="1" applyBorder="1"/>
    <xf numFmtId="0" fontId="3" fillId="4" borderId="36" xfId="0" applyFont="1" applyFill="1" applyBorder="1"/>
    <xf numFmtId="0" fontId="3" fillId="4" borderId="8" xfId="0" applyFont="1" applyFill="1" applyBorder="1"/>
    <xf numFmtId="0" fontId="3" fillId="4" borderId="45" xfId="0" applyFont="1" applyFill="1" applyBorder="1"/>
    <xf numFmtId="0" fontId="15" fillId="4" borderId="0" xfId="0" applyFont="1" applyFill="1"/>
    <xf numFmtId="0" fontId="1" fillId="4" borderId="0" xfId="0" applyFont="1" applyFill="1"/>
    <xf numFmtId="0" fontId="0" fillId="5" borderId="38" xfId="0" applyFill="1" applyBorder="1" applyAlignment="1">
      <alignment horizontal="center" vertical="center" wrapText="1"/>
    </xf>
    <xf numFmtId="0" fontId="0" fillId="5" borderId="29" xfId="0" applyFill="1" applyBorder="1" applyAlignment="1">
      <alignment horizontal="center" vertical="center" wrapText="1"/>
    </xf>
    <xf numFmtId="0" fontId="0" fillId="10" borderId="6" xfId="0" applyFill="1" applyBorder="1"/>
    <xf numFmtId="0" fontId="0" fillId="9" borderId="6" xfId="0" applyFill="1" applyBorder="1"/>
    <xf numFmtId="0" fontId="0" fillId="6" borderId="42" xfId="0" applyFill="1" applyBorder="1"/>
    <xf numFmtId="0" fontId="0" fillId="6" borderId="30" xfId="0" applyFill="1" applyBorder="1"/>
    <xf numFmtId="0" fontId="1" fillId="8" borderId="2" xfId="0" applyFont="1" applyFill="1" applyBorder="1" applyAlignment="1">
      <alignment horizontal="center" vertical="center"/>
    </xf>
    <xf numFmtId="0" fontId="17" fillId="7" borderId="21" xfId="0" applyFont="1" applyFill="1" applyBorder="1" applyAlignment="1">
      <alignment horizontal="center" vertical="top" wrapText="1"/>
    </xf>
    <xf numFmtId="0" fontId="17" fillId="7" borderId="0" xfId="0" applyFont="1" applyFill="1" applyBorder="1" applyAlignment="1">
      <alignment horizontal="center" vertical="top" wrapText="1"/>
    </xf>
    <xf numFmtId="0" fontId="15" fillId="0" borderId="0" xfId="0" applyFont="1" applyAlignment="1"/>
    <xf numFmtId="0" fontId="0" fillId="0" borderId="0" xfId="0" applyAlignment="1"/>
    <xf numFmtId="0" fontId="0" fillId="5" borderId="3" xfId="0" applyFill="1" applyBorder="1" applyAlignment="1">
      <alignment horizontal="center" vertical="center" wrapText="1"/>
    </xf>
    <xf numFmtId="0" fontId="0" fillId="5" borderId="2" xfId="0" applyFill="1" applyBorder="1" applyAlignment="1">
      <alignment horizontal="center" vertical="center" wrapText="1"/>
    </xf>
    <xf numFmtId="0" fontId="0" fillId="5" borderId="29" xfId="0" applyFill="1" applyBorder="1" applyAlignment="1">
      <alignment horizontal="center" vertical="center" wrapText="1"/>
    </xf>
    <xf numFmtId="0" fontId="0" fillId="5" borderId="54" xfId="0" applyFill="1" applyBorder="1" applyAlignment="1">
      <alignment horizontal="center" vertical="center" wrapText="1"/>
    </xf>
    <xf numFmtId="0" fontId="0" fillId="5" borderId="55" xfId="0" applyFill="1" applyBorder="1" applyAlignment="1">
      <alignment horizontal="center" vertical="center" wrapText="1"/>
    </xf>
    <xf numFmtId="0" fontId="0" fillId="5" borderId="24" xfId="0" applyFill="1" applyBorder="1" applyAlignment="1">
      <alignment horizontal="center" vertical="center" wrapText="1"/>
    </xf>
    <xf numFmtId="0" fontId="0" fillId="5" borderId="43" xfId="0" applyFill="1" applyBorder="1" applyAlignment="1">
      <alignment horizontal="center" vertical="center" wrapText="1"/>
    </xf>
    <xf numFmtId="0" fontId="1" fillId="10" borderId="72" xfId="0" applyFont="1" applyFill="1" applyBorder="1" applyAlignment="1">
      <alignment horizontal="center" vertical="center"/>
    </xf>
    <xf numFmtId="0" fontId="0" fillId="10" borderId="73" xfId="0" applyFill="1" applyBorder="1" applyAlignment="1"/>
    <xf numFmtId="0" fontId="0" fillId="10" borderId="34" xfId="0" applyFill="1" applyBorder="1" applyAlignment="1"/>
    <xf numFmtId="0" fontId="0" fillId="5" borderId="18" xfId="0" applyFill="1" applyBorder="1" applyAlignment="1">
      <alignment horizontal="center" vertical="center" wrapText="1"/>
    </xf>
    <xf numFmtId="0" fontId="0" fillId="5" borderId="19" xfId="0" applyFill="1" applyBorder="1" applyAlignment="1">
      <alignment horizontal="center" vertical="center" wrapText="1"/>
    </xf>
    <xf numFmtId="0" fontId="0" fillId="5" borderId="38" xfId="0" applyFill="1" applyBorder="1" applyAlignment="1">
      <alignment horizontal="center" vertical="center" wrapText="1"/>
    </xf>
    <xf numFmtId="0" fontId="0" fillId="5" borderId="40" xfId="0" applyFill="1" applyBorder="1" applyAlignment="1">
      <alignment horizontal="center" vertical="center" wrapText="1"/>
    </xf>
    <xf numFmtId="0" fontId="0" fillId="5" borderId="42" xfId="0" applyFill="1" applyBorder="1" applyAlignment="1">
      <alignment horizontal="center" vertical="center" wrapText="1"/>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49" xfId="0" applyFont="1" applyBorder="1" applyAlignment="1">
      <alignment horizontal="center" vertical="center"/>
    </xf>
    <xf numFmtId="0" fontId="0" fillId="5" borderId="46" xfId="0" applyFill="1" applyBorder="1" applyAlignment="1">
      <alignment horizontal="center"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48" xfId="0" applyFill="1" applyBorder="1" applyAlignment="1">
      <alignment horizontal="center" vertical="center" wrapText="1"/>
    </xf>
    <xf numFmtId="0" fontId="0" fillId="5" borderId="47" xfId="0" applyFill="1" applyBorder="1" applyAlignment="1">
      <alignment horizontal="center" vertical="center" wrapText="1"/>
    </xf>
    <xf numFmtId="0" fontId="0" fillId="5" borderId="25" xfId="0" applyFill="1" applyBorder="1" applyAlignment="1">
      <alignment horizontal="center" vertical="center" wrapText="1"/>
    </xf>
    <xf numFmtId="0" fontId="0" fillId="5" borderId="38" xfId="0" applyFill="1" applyBorder="1" applyAlignment="1">
      <alignment horizontal="center" vertical="center"/>
    </xf>
    <xf numFmtId="0" fontId="0" fillId="5" borderId="40" xfId="0" applyFill="1" applyBorder="1" applyAlignment="1">
      <alignment horizontal="center" vertical="center"/>
    </xf>
    <xf numFmtId="0" fontId="0" fillId="5" borderId="42" xfId="0" applyFill="1" applyBorder="1" applyAlignment="1">
      <alignment horizontal="center" vertical="center"/>
    </xf>
    <xf numFmtId="0" fontId="10" fillId="9" borderId="56" xfId="0" applyFont="1" applyFill="1" applyBorder="1" applyAlignment="1">
      <alignment horizontal="center" vertical="center" textRotation="90"/>
    </xf>
    <xf numFmtId="0" fontId="10" fillId="9" borderId="2" xfId="0" applyFont="1" applyFill="1" applyBorder="1" applyAlignment="1">
      <alignment horizontal="center" vertical="center" textRotation="90"/>
    </xf>
    <xf numFmtId="0" fontId="10" fillId="9" borderId="4" xfId="0" applyFont="1" applyFill="1" applyBorder="1" applyAlignment="1">
      <alignment horizontal="center" vertical="center" textRotation="90"/>
    </xf>
    <xf numFmtId="0" fontId="7" fillId="0" borderId="3" xfId="0" applyFont="1" applyBorder="1" applyAlignment="1">
      <alignment horizontal="center" vertical="center" textRotation="90"/>
    </xf>
    <xf numFmtId="0" fontId="7" fillId="0" borderId="2" xfId="0" applyFont="1" applyBorder="1" applyAlignment="1">
      <alignment horizontal="center" vertical="center" textRotation="90"/>
    </xf>
    <xf numFmtId="0" fontId="0" fillId="5" borderId="44" xfId="0" applyFill="1" applyBorder="1" applyAlignment="1">
      <alignment horizontal="center" vertical="center" wrapText="1"/>
    </xf>
    <xf numFmtId="0" fontId="0" fillId="5" borderId="21" xfId="0"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2" xfId="0" applyFont="1" applyFill="1" applyBorder="1" applyAlignment="1">
      <alignment horizontal="center" vertical="center"/>
    </xf>
    <xf numFmtId="0" fontId="1" fillId="8" borderId="4" xfId="0" applyFont="1" applyFill="1" applyBorder="1" applyAlignment="1">
      <alignment horizontal="center" vertical="center"/>
    </xf>
    <xf numFmtId="0" fontId="0" fillId="8" borderId="4" xfId="0" applyFill="1" applyBorder="1" applyAlignment="1">
      <alignment horizontal="center" vertical="center"/>
    </xf>
    <xf numFmtId="0" fontId="6" fillId="9" borderId="57" xfId="0" applyFont="1" applyFill="1" applyBorder="1" applyAlignment="1">
      <alignment horizontal="center" vertical="center" wrapText="1"/>
    </xf>
    <xf numFmtId="0" fontId="1" fillId="9" borderId="21" xfId="0" applyFont="1" applyFill="1" applyBorder="1" applyAlignment="1">
      <alignment horizontal="center" vertical="center"/>
    </xf>
    <xf numFmtId="0" fontId="17" fillId="11" borderId="0" xfId="0" applyFont="1" applyFill="1" applyAlignment="1">
      <alignment horizontal="center"/>
    </xf>
    <xf numFmtId="0" fontId="0" fillId="12" borderId="0" xfId="0" applyFill="1"/>
    <xf numFmtId="0" fontId="17" fillId="12" borderId="0" xfId="0" applyFont="1" applyFill="1"/>
    <xf numFmtId="0" fontId="18" fillId="12" borderId="0" xfId="0" applyFont="1" applyFill="1"/>
    <xf numFmtId="0" fontId="0" fillId="0" borderId="10" xfId="0" applyBorder="1"/>
    <xf numFmtId="0" fontId="0" fillId="6" borderId="41" xfId="0" applyFill="1" applyBorder="1" applyAlignment="1">
      <alignment horizontal="center"/>
    </xf>
    <xf numFmtId="0" fontId="0" fillId="6" borderId="33" xfId="0" applyFill="1" applyBorder="1"/>
    <xf numFmtId="0" fontId="0" fillId="6" borderId="13" xfId="0" applyFill="1" applyBorder="1"/>
    <xf numFmtId="0" fontId="0" fillId="6" borderId="9" xfId="0" applyFill="1" applyBorder="1"/>
  </cellXfs>
  <cellStyles count="2">
    <cellStyle name="Normal" xfId="0" builtinId="0"/>
    <cellStyle name="Normal 2" xfId="1" xr:uid="{00000000-0005-0000-0000-000001000000}"/>
  </cellStyles>
  <dxfs count="0"/>
  <tableStyles count="0" defaultTableStyle="TableStyleMedium2" defaultPivotStyle="PivotStyleLight16"/>
  <colors>
    <mruColors>
      <color rgb="FFB6E6BE"/>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587375</xdr:colOff>
      <xdr:row>1</xdr:row>
      <xdr:rowOff>15875</xdr:rowOff>
    </xdr:from>
    <xdr:to>
      <xdr:col>1</xdr:col>
      <xdr:colOff>2196465</xdr:colOff>
      <xdr:row>3</xdr:row>
      <xdr:rowOff>1238250</xdr:rowOff>
    </xdr:to>
    <xdr:pic>
      <xdr:nvPicPr>
        <xdr:cNvPr id="2" name="Image 1">
          <a:extLst>
            <a:ext uri="{FF2B5EF4-FFF2-40B4-BE49-F238E27FC236}">
              <a16:creationId xmlns:a16="http://schemas.microsoft.com/office/drawing/2014/main" id="{DA9A22C1-B7C4-4626-8376-AD360FD75B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9375" y="206375"/>
          <a:ext cx="1609090" cy="16033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587375</xdr:colOff>
      <xdr:row>1</xdr:row>
      <xdr:rowOff>15875</xdr:rowOff>
    </xdr:from>
    <xdr:to>
      <xdr:col>1</xdr:col>
      <xdr:colOff>2196465</xdr:colOff>
      <xdr:row>3</xdr:row>
      <xdr:rowOff>1238250</xdr:rowOff>
    </xdr:to>
    <xdr:pic>
      <xdr:nvPicPr>
        <xdr:cNvPr id="2" name="Image 1">
          <a:extLst>
            <a:ext uri="{FF2B5EF4-FFF2-40B4-BE49-F238E27FC236}">
              <a16:creationId xmlns:a16="http://schemas.microsoft.com/office/drawing/2014/main" id="{FD02A302-6302-41E6-BE63-F066CB660B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9375" y="206375"/>
          <a:ext cx="1609090" cy="15970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84"/>
  <sheetViews>
    <sheetView tabSelected="1" topLeftCell="A10" zoomScale="60" zoomScaleNormal="60" workbookViewId="0">
      <selection activeCell="H18" sqref="H18"/>
    </sheetView>
  </sheetViews>
  <sheetFormatPr baseColWidth="10" defaultRowHeight="15" x14ac:dyDescent="0.25"/>
  <cols>
    <col min="2" max="2" width="40.42578125" customWidth="1"/>
    <col min="3" max="3" width="51.140625" customWidth="1"/>
    <col min="4" max="4" width="23.140625" style="1" customWidth="1"/>
    <col min="5" max="5" width="22.42578125" style="1" customWidth="1"/>
    <col min="6" max="6" width="26.42578125" style="1" customWidth="1"/>
    <col min="7" max="7" width="22.42578125" style="1" customWidth="1"/>
    <col min="8" max="8" width="19.28515625" style="1" customWidth="1"/>
    <col min="9" max="9" width="11.5703125" style="1" customWidth="1"/>
    <col min="10" max="10" width="13.140625" customWidth="1"/>
    <col min="11" max="11" width="12.85546875" customWidth="1"/>
    <col min="12" max="12" width="12.7109375" style="203" customWidth="1"/>
    <col min="13" max="13" width="12.7109375" customWidth="1"/>
    <col min="14" max="14" width="17.85546875" customWidth="1"/>
    <col min="16" max="16" width="21.140625" customWidth="1"/>
    <col min="17" max="17" width="38.5703125" bestFit="1" customWidth="1"/>
    <col min="18" max="18" width="38.5703125" style="1" customWidth="1"/>
    <col min="19" max="19" width="25.85546875" customWidth="1"/>
    <col min="20" max="20" width="27.42578125" customWidth="1"/>
  </cols>
  <sheetData>
    <row r="1" spans="1:20" ht="15" customHeight="1" x14ac:dyDescent="0.25">
      <c r="F1" s="225" t="s">
        <v>70</v>
      </c>
      <c r="G1" s="226"/>
      <c r="H1" s="226"/>
      <c r="I1" s="226"/>
      <c r="J1" s="226"/>
      <c r="K1" s="226"/>
      <c r="L1" s="226"/>
      <c r="M1" s="226"/>
      <c r="N1" s="226"/>
    </row>
    <row r="2" spans="1:20" s="1" customFormat="1" ht="15" customHeight="1" x14ac:dyDescent="0.25">
      <c r="F2" s="225"/>
      <c r="G2" s="226"/>
      <c r="H2" s="226"/>
      <c r="I2" s="226"/>
      <c r="J2" s="226"/>
      <c r="K2" s="226"/>
      <c r="L2" s="226"/>
      <c r="M2" s="226"/>
      <c r="N2" s="226"/>
    </row>
    <row r="3" spans="1:20" x14ac:dyDescent="0.25">
      <c r="F3" s="225"/>
      <c r="G3" s="226"/>
      <c r="H3" s="226"/>
      <c r="I3" s="226"/>
      <c r="J3" s="226"/>
      <c r="K3" s="226"/>
      <c r="L3" s="226"/>
      <c r="M3" s="226"/>
      <c r="N3" s="226"/>
    </row>
    <row r="4" spans="1:20" ht="106.5" customHeight="1" x14ac:dyDescent="0.7">
      <c r="C4" s="196"/>
      <c r="E4" s="45"/>
      <c r="F4" s="225"/>
      <c r="G4" s="226"/>
      <c r="H4" s="226"/>
      <c r="I4" s="226"/>
      <c r="J4" s="226"/>
      <c r="K4" s="226"/>
      <c r="L4" s="226"/>
      <c r="M4" s="226"/>
      <c r="N4" s="226"/>
    </row>
    <row r="5" spans="1:20" s="1" customFormat="1" ht="21" x14ac:dyDescent="0.35">
      <c r="E5" s="45"/>
      <c r="H5" s="45"/>
      <c r="L5" s="203"/>
    </row>
    <row r="6" spans="1:20" s="1" customFormat="1" ht="23.25" x14ac:dyDescent="0.35">
      <c r="E6" s="45"/>
      <c r="G6" s="270"/>
      <c r="H6" s="271" t="s">
        <v>90</v>
      </c>
      <c r="I6" s="272"/>
      <c r="J6" s="270"/>
      <c r="L6" s="203"/>
    </row>
    <row r="7" spans="1:20" s="1" customFormat="1" ht="21" x14ac:dyDescent="0.35">
      <c r="E7" s="45"/>
      <c r="H7" s="45"/>
      <c r="L7" s="203"/>
    </row>
    <row r="8" spans="1:20" ht="15.75" thickBot="1" x14ac:dyDescent="0.3">
      <c r="Q8" s="1"/>
    </row>
    <row r="9" spans="1:20" ht="38.25" customHeight="1" thickBot="1" x14ac:dyDescent="0.3">
      <c r="B9" s="244" t="s">
        <v>56</v>
      </c>
      <c r="C9" s="245"/>
      <c r="D9" s="245"/>
      <c r="E9" s="245"/>
      <c r="F9" s="245"/>
      <c r="G9" s="245"/>
      <c r="H9" s="245"/>
      <c r="I9" s="245"/>
      <c r="J9" s="245"/>
      <c r="K9" s="245"/>
      <c r="L9" s="245"/>
      <c r="M9" s="245"/>
      <c r="N9" s="245"/>
      <c r="O9" s="245"/>
      <c r="P9" s="245"/>
      <c r="Q9" s="245"/>
      <c r="R9" s="245"/>
      <c r="S9" s="245"/>
      <c r="T9" s="246"/>
    </row>
    <row r="10" spans="1:20" ht="27.75" customHeight="1" thickBot="1" x14ac:dyDescent="0.3">
      <c r="B10" s="241" t="s">
        <v>0</v>
      </c>
      <c r="C10" s="261" t="s">
        <v>1</v>
      </c>
      <c r="D10" s="231" t="s">
        <v>11</v>
      </c>
      <c r="E10" s="241" t="s">
        <v>12</v>
      </c>
      <c r="F10" s="253" t="s">
        <v>35</v>
      </c>
      <c r="G10" s="241" t="s">
        <v>13</v>
      </c>
      <c r="H10" s="241" t="s">
        <v>36</v>
      </c>
      <c r="I10" s="241" t="s">
        <v>37</v>
      </c>
      <c r="J10" s="247" t="s">
        <v>2</v>
      </c>
      <c r="K10" s="247"/>
      <c r="L10" s="247"/>
      <c r="M10" s="247"/>
      <c r="N10" s="248"/>
      <c r="O10" s="249"/>
      <c r="P10" s="247"/>
      <c r="Q10" s="247"/>
      <c r="R10" s="247"/>
      <c r="S10" s="247"/>
      <c r="T10" s="250"/>
    </row>
    <row r="11" spans="1:20" ht="39.75" customHeight="1" x14ac:dyDescent="0.25">
      <c r="B11" s="242"/>
      <c r="C11" s="262"/>
      <c r="D11" s="232"/>
      <c r="E11" s="242"/>
      <c r="F11" s="254"/>
      <c r="G11" s="242"/>
      <c r="H11" s="242"/>
      <c r="I11" s="242"/>
      <c r="J11" s="124" t="s">
        <v>7</v>
      </c>
      <c r="K11" s="202" t="s">
        <v>8</v>
      </c>
      <c r="L11" s="124" t="s">
        <v>9</v>
      </c>
      <c r="M11" s="125" t="s">
        <v>10</v>
      </c>
      <c r="N11" s="229" t="s">
        <v>38</v>
      </c>
      <c r="O11" s="239" t="s">
        <v>39</v>
      </c>
      <c r="P11" s="234" t="s">
        <v>52</v>
      </c>
      <c r="Q11" s="234" t="s">
        <v>40</v>
      </c>
      <c r="R11" s="234" t="s">
        <v>53</v>
      </c>
      <c r="S11" s="234" t="s">
        <v>54</v>
      </c>
      <c r="T11" s="251" t="s">
        <v>55</v>
      </c>
    </row>
    <row r="12" spans="1:20" ht="42.75" customHeight="1" thickBot="1" x14ac:dyDescent="0.3">
      <c r="B12" s="243"/>
      <c r="C12" s="262"/>
      <c r="D12" s="233"/>
      <c r="E12" s="243"/>
      <c r="F12" s="255"/>
      <c r="G12" s="243"/>
      <c r="H12" s="243"/>
      <c r="I12" s="243"/>
      <c r="J12" s="126" t="s">
        <v>6</v>
      </c>
      <c r="K12" s="127" t="s">
        <v>6</v>
      </c>
      <c r="L12" s="126" t="s">
        <v>6</v>
      </c>
      <c r="M12" s="127" t="s">
        <v>6</v>
      </c>
      <c r="N12" s="230"/>
      <c r="O12" s="240"/>
      <c r="P12" s="235"/>
      <c r="Q12" s="235"/>
      <c r="R12" s="235"/>
      <c r="S12" s="235"/>
      <c r="T12" s="252"/>
    </row>
    <row r="13" spans="1:20" ht="15.75" customHeight="1" thickBot="1" x14ac:dyDescent="0.3">
      <c r="A13" s="259" t="s">
        <v>34</v>
      </c>
      <c r="B13" s="263" t="s">
        <v>44</v>
      </c>
      <c r="C13" s="48" t="s">
        <v>22</v>
      </c>
      <c r="D13" s="48" t="s">
        <v>24</v>
      </c>
      <c r="E13" s="25"/>
      <c r="F13" s="25" t="s">
        <v>43</v>
      </c>
      <c r="G13" s="73" t="s">
        <v>15</v>
      </c>
      <c r="H13" s="25">
        <v>5</v>
      </c>
      <c r="I13" s="25">
        <f>H13*2+1</f>
        <v>11</v>
      </c>
      <c r="J13" s="18">
        <v>7</v>
      </c>
      <c r="K13" s="18">
        <v>1</v>
      </c>
      <c r="L13" s="204">
        <v>6</v>
      </c>
      <c r="M13" s="18">
        <v>2</v>
      </c>
      <c r="N13" s="25">
        <f>SUM(J13:M13)</f>
        <v>16</v>
      </c>
      <c r="O13" s="9">
        <f t="shared" ref="O13:O35" si="0">I13*N13</f>
        <v>176</v>
      </c>
      <c r="P13" s="5"/>
      <c r="Q13" s="5">
        <f>P13*H13*N13</f>
        <v>0</v>
      </c>
      <c r="R13" s="13">
        <f>Q13*4</f>
        <v>0</v>
      </c>
      <c r="S13" s="13">
        <f>Q13*52</f>
        <v>0</v>
      </c>
      <c r="T13" s="6">
        <f>S13*1.2</f>
        <v>0</v>
      </c>
    </row>
    <row r="14" spans="1:20" x14ac:dyDescent="0.25">
      <c r="A14" s="260"/>
      <c r="B14" s="264"/>
      <c r="C14" s="49" t="s">
        <v>23</v>
      </c>
      <c r="D14" s="49" t="s">
        <v>24</v>
      </c>
      <c r="E14" s="23"/>
      <c r="F14" s="25" t="s">
        <v>43</v>
      </c>
      <c r="G14" s="74" t="s">
        <v>80</v>
      </c>
      <c r="H14" s="23">
        <v>5</v>
      </c>
      <c r="I14" s="22">
        <f t="shared" ref="I14:I45" si="1">H14*2+1</f>
        <v>11</v>
      </c>
      <c r="J14" s="19">
        <v>16</v>
      </c>
      <c r="K14" s="19">
        <v>4</v>
      </c>
      <c r="L14" s="160">
        <v>18</v>
      </c>
      <c r="M14" s="19"/>
      <c r="N14" s="22">
        <f t="shared" ref="N14:N35" si="2">SUM(J14:M14)</f>
        <v>38</v>
      </c>
      <c r="O14" s="10">
        <f t="shared" si="0"/>
        <v>418</v>
      </c>
      <c r="P14" s="2"/>
      <c r="Q14" s="14">
        <f t="shared" ref="Q14:Q55" si="3">P14*H14*N14</f>
        <v>0</v>
      </c>
      <c r="R14" s="13">
        <f>Q14*4</f>
        <v>0</v>
      </c>
      <c r="S14" s="15">
        <f t="shared" ref="S14:S55" si="4">Q14*52</f>
        <v>0</v>
      </c>
      <c r="T14" s="17">
        <f t="shared" ref="T14:T55" si="5">S14*1.2</f>
        <v>0</v>
      </c>
    </row>
    <row r="15" spans="1:20" x14ac:dyDescent="0.25">
      <c r="A15" s="260"/>
      <c r="B15" s="264"/>
      <c r="C15" s="49" t="s">
        <v>64</v>
      </c>
      <c r="D15" s="49" t="s">
        <v>18</v>
      </c>
      <c r="E15" s="23"/>
      <c r="F15" s="61"/>
      <c r="G15" s="74" t="s">
        <v>15</v>
      </c>
      <c r="H15" s="23">
        <v>5</v>
      </c>
      <c r="I15" s="22">
        <f t="shared" si="1"/>
        <v>11</v>
      </c>
      <c r="J15" s="19">
        <v>25</v>
      </c>
      <c r="K15" s="19">
        <v>5</v>
      </c>
      <c r="L15" s="160">
        <v>23</v>
      </c>
      <c r="M15" s="19">
        <v>2</v>
      </c>
      <c r="N15" s="22">
        <f t="shared" si="2"/>
        <v>55</v>
      </c>
      <c r="O15" s="10">
        <f t="shared" si="0"/>
        <v>605</v>
      </c>
      <c r="P15" s="2"/>
      <c r="Q15" s="14">
        <f t="shared" si="3"/>
        <v>0</v>
      </c>
      <c r="R15" s="15">
        <f t="shared" ref="R15:R56" si="6">Q15*4</f>
        <v>0</v>
      </c>
      <c r="S15" s="15">
        <f t="shared" si="4"/>
        <v>0</v>
      </c>
      <c r="T15" s="17">
        <f t="shared" si="5"/>
        <v>0</v>
      </c>
    </row>
    <row r="16" spans="1:20" ht="15.75" thickBot="1" x14ac:dyDescent="0.3">
      <c r="A16" s="260"/>
      <c r="B16" s="264"/>
      <c r="C16" s="151" t="s">
        <v>63</v>
      </c>
      <c r="D16" s="151" t="s">
        <v>71</v>
      </c>
      <c r="E16" s="151"/>
      <c r="F16" s="152" t="s">
        <v>43</v>
      </c>
      <c r="G16" s="153" t="s">
        <v>15</v>
      </c>
      <c r="H16" s="151">
        <v>2</v>
      </c>
      <c r="I16" s="151">
        <f t="shared" si="1"/>
        <v>5</v>
      </c>
      <c r="J16" s="154">
        <v>28</v>
      </c>
      <c r="K16" s="154">
        <v>5</v>
      </c>
      <c r="L16" s="154">
        <v>23</v>
      </c>
      <c r="M16" s="154">
        <v>2</v>
      </c>
      <c r="N16" s="95">
        <f t="shared" si="2"/>
        <v>58</v>
      </c>
      <c r="O16" s="155">
        <f t="shared" si="0"/>
        <v>290</v>
      </c>
      <c r="P16" s="156"/>
      <c r="Q16" s="157">
        <f t="shared" si="3"/>
        <v>0</v>
      </c>
      <c r="R16" s="158">
        <f t="shared" si="6"/>
        <v>0</v>
      </c>
      <c r="S16" s="158">
        <f t="shared" si="4"/>
        <v>0</v>
      </c>
      <c r="T16" s="159">
        <f t="shared" si="5"/>
        <v>0</v>
      </c>
    </row>
    <row r="17" spans="1:20" x14ac:dyDescent="0.25">
      <c r="A17" s="260"/>
      <c r="B17" s="263" t="s">
        <v>45</v>
      </c>
      <c r="C17" s="48" t="s">
        <v>22</v>
      </c>
      <c r="D17" s="48" t="s">
        <v>24</v>
      </c>
      <c r="E17" s="25"/>
      <c r="F17" s="22" t="s">
        <v>43</v>
      </c>
      <c r="G17" s="73" t="s">
        <v>15</v>
      </c>
      <c r="H17" s="25">
        <v>5</v>
      </c>
      <c r="I17" s="25">
        <f t="shared" si="1"/>
        <v>11</v>
      </c>
      <c r="J17" s="18">
        <v>42</v>
      </c>
      <c r="K17" s="18">
        <v>15</v>
      </c>
      <c r="L17" s="204">
        <v>38</v>
      </c>
      <c r="M17" s="18"/>
      <c r="N17" s="25">
        <f t="shared" si="2"/>
        <v>95</v>
      </c>
      <c r="O17" s="34">
        <f t="shared" si="0"/>
        <v>1045</v>
      </c>
      <c r="P17" s="5"/>
      <c r="Q17" s="5">
        <f t="shared" si="3"/>
        <v>0</v>
      </c>
      <c r="R17" s="13">
        <f t="shared" si="6"/>
        <v>0</v>
      </c>
      <c r="S17" s="13">
        <f t="shared" si="4"/>
        <v>0</v>
      </c>
      <c r="T17" s="6">
        <f t="shared" si="5"/>
        <v>0</v>
      </c>
    </row>
    <row r="18" spans="1:20" x14ac:dyDescent="0.25">
      <c r="A18" s="260"/>
      <c r="B18" s="264"/>
      <c r="C18" s="49" t="s">
        <v>23</v>
      </c>
      <c r="D18" s="49" t="s">
        <v>24</v>
      </c>
      <c r="E18" s="23"/>
      <c r="F18" s="22" t="s">
        <v>43</v>
      </c>
      <c r="G18" s="74" t="s">
        <v>15</v>
      </c>
      <c r="H18" s="23">
        <v>5</v>
      </c>
      <c r="I18" s="22">
        <f t="shared" si="1"/>
        <v>11</v>
      </c>
      <c r="J18" s="19">
        <v>14</v>
      </c>
      <c r="K18" s="19">
        <v>0</v>
      </c>
      <c r="L18" s="160">
        <v>4</v>
      </c>
      <c r="M18" s="19"/>
      <c r="N18" s="22">
        <f t="shared" si="2"/>
        <v>18</v>
      </c>
      <c r="O18" s="10">
        <f t="shared" si="0"/>
        <v>198</v>
      </c>
      <c r="P18" s="2"/>
      <c r="Q18" s="14">
        <f t="shared" si="3"/>
        <v>0</v>
      </c>
      <c r="R18" s="15">
        <f t="shared" si="6"/>
        <v>0</v>
      </c>
      <c r="S18" s="15">
        <f t="shared" si="4"/>
        <v>0</v>
      </c>
      <c r="T18" s="17">
        <f t="shared" si="5"/>
        <v>0</v>
      </c>
    </row>
    <row r="19" spans="1:20" x14ac:dyDescent="0.25">
      <c r="A19" s="260"/>
      <c r="B19" s="264"/>
      <c r="C19" s="49" t="s">
        <v>57</v>
      </c>
      <c r="D19" s="49" t="s">
        <v>18</v>
      </c>
      <c r="E19" s="23"/>
      <c r="F19" s="61"/>
      <c r="G19" s="74" t="s">
        <v>15</v>
      </c>
      <c r="H19" s="23">
        <v>5</v>
      </c>
      <c r="I19" s="22">
        <f t="shared" si="1"/>
        <v>11</v>
      </c>
      <c r="J19" s="19">
        <v>49</v>
      </c>
      <c r="K19" s="19">
        <v>15</v>
      </c>
      <c r="L19" s="160">
        <v>42</v>
      </c>
      <c r="M19" s="19">
        <v>3</v>
      </c>
      <c r="N19" s="22">
        <f t="shared" si="2"/>
        <v>109</v>
      </c>
      <c r="O19" s="16">
        <f t="shared" si="0"/>
        <v>1199</v>
      </c>
      <c r="P19" s="2"/>
      <c r="Q19" s="14">
        <f t="shared" si="3"/>
        <v>0</v>
      </c>
      <c r="R19" s="15">
        <f t="shared" si="6"/>
        <v>0</v>
      </c>
      <c r="S19" s="15">
        <f t="shared" si="4"/>
        <v>0</v>
      </c>
      <c r="T19" s="17">
        <f t="shared" si="5"/>
        <v>0</v>
      </c>
    </row>
    <row r="20" spans="1:20" x14ac:dyDescent="0.25">
      <c r="A20" s="260"/>
      <c r="B20" s="264"/>
      <c r="C20" s="49" t="s">
        <v>79</v>
      </c>
      <c r="D20" s="49" t="s">
        <v>75</v>
      </c>
      <c r="E20" s="23"/>
      <c r="F20" s="22" t="s">
        <v>43</v>
      </c>
      <c r="G20" s="74" t="s">
        <v>15</v>
      </c>
      <c r="H20" s="23">
        <v>2</v>
      </c>
      <c r="I20" s="22">
        <f t="shared" si="1"/>
        <v>5</v>
      </c>
      <c r="J20" s="19">
        <v>10</v>
      </c>
      <c r="K20" s="19">
        <v>0</v>
      </c>
      <c r="L20" s="160">
        <v>4</v>
      </c>
      <c r="M20" s="19">
        <v>2</v>
      </c>
      <c r="N20" s="22">
        <f t="shared" si="2"/>
        <v>16</v>
      </c>
      <c r="O20" s="10">
        <f t="shared" si="0"/>
        <v>80</v>
      </c>
      <c r="P20" s="2"/>
      <c r="Q20" s="14">
        <f t="shared" si="3"/>
        <v>0</v>
      </c>
      <c r="R20" s="15">
        <f t="shared" si="6"/>
        <v>0</v>
      </c>
      <c r="S20" s="15">
        <f t="shared" si="4"/>
        <v>0</v>
      </c>
      <c r="T20" s="17">
        <f t="shared" si="5"/>
        <v>0</v>
      </c>
    </row>
    <row r="21" spans="1:20" x14ac:dyDescent="0.25">
      <c r="A21" s="260"/>
      <c r="B21" s="264"/>
      <c r="C21" s="49" t="s">
        <v>78</v>
      </c>
      <c r="D21" s="50" t="s">
        <v>75</v>
      </c>
      <c r="E21" s="26"/>
      <c r="F21" s="22" t="s">
        <v>43</v>
      </c>
      <c r="G21" s="77" t="s">
        <v>15</v>
      </c>
      <c r="H21" s="26">
        <v>2</v>
      </c>
      <c r="I21" s="30">
        <f t="shared" si="1"/>
        <v>5</v>
      </c>
      <c r="J21" s="33">
        <v>38</v>
      </c>
      <c r="K21" s="33">
        <v>15</v>
      </c>
      <c r="L21" s="154">
        <v>38</v>
      </c>
      <c r="M21" s="33">
        <v>2</v>
      </c>
      <c r="N21" s="30">
        <f t="shared" si="2"/>
        <v>93</v>
      </c>
      <c r="O21" s="273">
        <f t="shared" si="0"/>
        <v>465</v>
      </c>
      <c r="P21" s="3"/>
      <c r="Q21" s="14">
        <f t="shared" si="3"/>
        <v>0</v>
      </c>
      <c r="R21" s="15">
        <f t="shared" si="6"/>
        <v>0</v>
      </c>
      <c r="S21" s="15">
        <f t="shared" si="4"/>
        <v>0</v>
      </c>
      <c r="T21" s="17">
        <f t="shared" si="5"/>
        <v>0</v>
      </c>
    </row>
    <row r="22" spans="1:20" s="1" customFormat="1" ht="15.75" thickBot="1" x14ac:dyDescent="0.3">
      <c r="A22" s="260"/>
      <c r="B22" s="224"/>
      <c r="C22" s="106" t="s">
        <v>88</v>
      </c>
      <c r="D22" s="222" t="s">
        <v>14</v>
      </c>
      <c r="E22" s="113"/>
      <c r="F22" s="106" t="s">
        <v>43</v>
      </c>
      <c r="G22" s="274" t="s">
        <v>15</v>
      </c>
      <c r="H22" s="113">
        <v>1</v>
      </c>
      <c r="I22" s="113">
        <f t="shared" si="1"/>
        <v>3</v>
      </c>
      <c r="J22" s="275">
        <v>43</v>
      </c>
      <c r="K22" s="275">
        <v>16</v>
      </c>
      <c r="L22" s="275">
        <v>11</v>
      </c>
      <c r="M22" s="275">
        <v>2</v>
      </c>
      <c r="N22" s="113">
        <f t="shared" si="2"/>
        <v>72</v>
      </c>
      <c r="O22" s="276">
        <f t="shared" si="0"/>
        <v>216</v>
      </c>
      <c r="P22" s="277"/>
      <c r="Q22" s="110">
        <f t="shared" si="3"/>
        <v>0</v>
      </c>
      <c r="R22" s="111">
        <f t="shared" si="6"/>
        <v>0</v>
      </c>
      <c r="S22" s="111">
        <f t="shared" si="4"/>
        <v>0</v>
      </c>
      <c r="T22" s="112">
        <f t="shared" si="5"/>
        <v>0</v>
      </c>
    </row>
    <row r="23" spans="1:20" x14ac:dyDescent="0.25">
      <c r="A23" s="260"/>
      <c r="B23" s="263" t="s">
        <v>46</v>
      </c>
      <c r="C23" s="172" t="s">
        <v>60</v>
      </c>
      <c r="D23" s="172" t="s">
        <v>16</v>
      </c>
      <c r="E23" s="172"/>
      <c r="F23" s="106" t="s">
        <v>43</v>
      </c>
      <c r="G23" s="173" t="s">
        <v>15</v>
      </c>
      <c r="H23" s="172">
        <v>1</v>
      </c>
      <c r="I23" s="172">
        <f t="shared" si="1"/>
        <v>3</v>
      </c>
      <c r="J23" s="174"/>
      <c r="K23" s="174"/>
      <c r="L23" s="174"/>
      <c r="M23" s="175"/>
      <c r="N23" s="172">
        <f t="shared" si="2"/>
        <v>0</v>
      </c>
      <c r="O23" s="176">
        <f t="shared" si="0"/>
        <v>0</v>
      </c>
      <c r="P23" s="177"/>
      <c r="Q23" s="177">
        <f t="shared" si="3"/>
        <v>0</v>
      </c>
      <c r="R23" s="178">
        <f t="shared" si="6"/>
        <v>0</v>
      </c>
      <c r="S23" s="178">
        <f t="shared" si="4"/>
        <v>0</v>
      </c>
      <c r="T23" s="122">
        <f t="shared" si="5"/>
        <v>0</v>
      </c>
    </row>
    <row r="24" spans="1:20" x14ac:dyDescent="0.25">
      <c r="A24" s="260"/>
      <c r="B24" s="264"/>
      <c r="C24" s="49" t="s">
        <v>25</v>
      </c>
      <c r="D24" s="49" t="s">
        <v>16</v>
      </c>
      <c r="E24" s="23"/>
      <c r="F24" s="61"/>
      <c r="G24" s="78" t="s">
        <v>15</v>
      </c>
      <c r="H24" s="60">
        <v>3</v>
      </c>
      <c r="I24" s="87">
        <f t="shared" si="1"/>
        <v>7</v>
      </c>
      <c r="J24" s="39">
        <v>8</v>
      </c>
      <c r="K24" s="19">
        <v>2</v>
      </c>
      <c r="L24" s="160">
        <v>4</v>
      </c>
      <c r="M24" s="19"/>
      <c r="N24" s="23">
        <f t="shared" si="2"/>
        <v>14</v>
      </c>
      <c r="O24" s="10">
        <f t="shared" si="0"/>
        <v>98</v>
      </c>
      <c r="P24" s="2"/>
      <c r="Q24" s="14">
        <f t="shared" si="3"/>
        <v>0</v>
      </c>
      <c r="R24" s="15">
        <f t="shared" si="6"/>
        <v>0</v>
      </c>
      <c r="S24" s="15">
        <f t="shared" si="4"/>
        <v>0</v>
      </c>
      <c r="T24" s="17">
        <f t="shared" si="5"/>
        <v>0</v>
      </c>
    </row>
    <row r="25" spans="1:20" x14ac:dyDescent="0.25">
      <c r="A25" s="260"/>
      <c r="B25" s="264"/>
      <c r="C25" s="49" t="s">
        <v>26</v>
      </c>
      <c r="D25" s="49" t="s">
        <v>16</v>
      </c>
      <c r="E25" s="23"/>
      <c r="F25" s="61"/>
      <c r="G25" s="78" t="s">
        <v>15</v>
      </c>
      <c r="H25" s="60">
        <v>3</v>
      </c>
      <c r="I25" s="87">
        <f t="shared" si="1"/>
        <v>7</v>
      </c>
      <c r="J25" s="39">
        <v>1</v>
      </c>
      <c r="K25" s="19">
        <v>0</v>
      </c>
      <c r="L25" s="160">
        <v>1</v>
      </c>
      <c r="M25" s="19"/>
      <c r="N25" s="23">
        <f t="shared" si="2"/>
        <v>2</v>
      </c>
      <c r="O25" s="10">
        <f t="shared" si="0"/>
        <v>14</v>
      </c>
      <c r="P25" s="2"/>
      <c r="Q25" s="14">
        <f t="shared" si="3"/>
        <v>0</v>
      </c>
      <c r="R25" s="15">
        <f t="shared" si="6"/>
        <v>0</v>
      </c>
      <c r="S25" s="15">
        <f t="shared" si="4"/>
        <v>0</v>
      </c>
      <c r="T25" s="17">
        <f t="shared" si="5"/>
        <v>0</v>
      </c>
    </row>
    <row r="26" spans="1:20" x14ac:dyDescent="0.25">
      <c r="A26" s="260"/>
      <c r="B26" s="264"/>
      <c r="C26" s="95" t="s">
        <v>62</v>
      </c>
      <c r="D26" s="95" t="s">
        <v>14</v>
      </c>
      <c r="E26" s="95"/>
      <c r="F26" s="152" t="s">
        <v>43</v>
      </c>
      <c r="G26" s="179" t="s">
        <v>15</v>
      </c>
      <c r="H26" s="180">
        <v>1</v>
      </c>
      <c r="I26" s="181">
        <f t="shared" si="1"/>
        <v>3</v>
      </c>
      <c r="J26" s="182">
        <v>3</v>
      </c>
      <c r="K26" s="160">
        <v>0</v>
      </c>
      <c r="L26" s="160">
        <v>2</v>
      </c>
      <c r="M26" s="160"/>
      <c r="N26" s="95">
        <f t="shared" si="2"/>
        <v>5</v>
      </c>
      <c r="O26" s="161">
        <f t="shared" si="0"/>
        <v>15</v>
      </c>
      <c r="P26" s="162"/>
      <c r="Q26" s="157">
        <f t="shared" si="3"/>
        <v>0</v>
      </c>
      <c r="R26" s="158">
        <f t="shared" si="6"/>
        <v>0</v>
      </c>
      <c r="S26" s="158">
        <f t="shared" si="4"/>
        <v>0</v>
      </c>
      <c r="T26" s="159">
        <f t="shared" si="5"/>
        <v>0</v>
      </c>
    </row>
    <row r="27" spans="1:20" x14ac:dyDescent="0.25">
      <c r="A27" s="260"/>
      <c r="B27" s="264"/>
      <c r="C27" s="95" t="s">
        <v>61</v>
      </c>
      <c r="D27" s="95" t="s">
        <v>14</v>
      </c>
      <c r="E27" s="95"/>
      <c r="F27" s="152" t="s">
        <v>43</v>
      </c>
      <c r="G27" s="179" t="s">
        <v>80</v>
      </c>
      <c r="H27" s="180">
        <v>1</v>
      </c>
      <c r="I27" s="181">
        <f t="shared" si="1"/>
        <v>3</v>
      </c>
      <c r="J27" s="182">
        <v>7</v>
      </c>
      <c r="K27" s="160">
        <v>3</v>
      </c>
      <c r="L27" s="182">
        <v>6</v>
      </c>
      <c r="M27" s="160"/>
      <c r="N27" s="95">
        <f t="shared" si="2"/>
        <v>16</v>
      </c>
      <c r="O27" s="161">
        <f t="shared" si="0"/>
        <v>48</v>
      </c>
      <c r="P27" s="162"/>
      <c r="Q27" s="157">
        <f t="shared" si="3"/>
        <v>0</v>
      </c>
      <c r="R27" s="158">
        <f t="shared" si="6"/>
        <v>0</v>
      </c>
      <c r="S27" s="158">
        <f t="shared" si="4"/>
        <v>0</v>
      </c>
      <c r="T27" s="159">
        <f t="shared" si="5"/>
        <v>0</v>
      </c>
    </row>
    <row r="28" spans="1:20" x14ac:dyDescent="0.25">
      <c r="A28" s="260"/>
      <c r="B28" s="264"/>
      <c r="C28" s="52" t="s">
        <v>27</v>
      </c>
      <c r="D28" s="52" t="s">
        <v>72</v>
      </c>
      <c r="E28" s="58"/>
      <c r="F28" s="22" t="s">
        <v>43</v>
      </c>
      <c r="G28" s="78" t="s">
        <v>15</v>
      </c>
      <c r="H28" s="60">
        <v>5</v>
      </c>
      <c r="I28" s="87">
        <f t="shared" si="1"/>
        <v>11</v>
      </c>
      <c r="J28" s="19">
        <v>8</v>
      </c>
      <c r="K28" s="19">
        <v>2</v>
      </c>
      <c r="L28" s="182">
        <v>7</v>
      </c>
      <c r="M28" s="19"/>
      <c r="N28" s="23">
        <f t="shared" si="2"/>
        <v>17</v>
      </c>
      <c r="O28" s="10">
        <f t="shared" si="0"/>
        <v>187</v>
      </c>
      <c r="P28" s="2"/>
      <c r="Q28" s="14">
        <f t="shared" si="3"/>
        <v>0</v>
      </c>
      <c r="R28" s="15">
        <f t="shared" si="6"/>
        <v>0</v>
      </c>
      <c r="S28" s="15">
        <f t="shared" si="4"/>
        <v>0</v>
      </c>
      <c r="T28" s="17">
        <f t="shared" si="5"/>
        <v>0</v>
      </c>
    </row>
    <row r="29" spans="1:20" ht="15.75" thickBot="1" x14ac:dyDescent="0.3">
      <c r="A29" s="260"/>
      <c r="B29" s="265"/>
      <c r="C29" s="53" t="s">
        <v>28</v>
      </c>
      <c r="D29" s="53" t="s">
        <v>72</v>
      </c>
      <c r="E29" s="59"/>
      <c r="F29" s="22" t="s">
        <v>43</v>
      </c>
      <c r="G29" s="80" t="s">
        <v>15</v>
      </c>
      <c r="H29" s="69">
        <v>5</v>
      </c>
      <c r="I29" s="69">
        <f t="shared" si="1"/>
        <v>11</v>
      </c>
      <c r="J29" s="41">
        <v>1</v>
      </c>
      <c r="K29" s="41">
        <v>1</v>
      </c>
      <c r="L29" s="205">
        <v>1</v>
      </c>
      <c r="M29" s="41"/>
      <c r="N29" s="38">
        <f t="shared" si="2"/>
        <v>3</v>
      </c>
      <c r="O29" s="11">
        <f t="shared" si="0"/>
        <v>33</v>
      </c>
      <c r="P29" s="37"/>
      <c r="Q29" s="37">
        <f t="shared" si="3"/>
        <v>0</v>
      </c>
      <c r="R29" s="46">
        <f t="shared" si="6"/>
        <v>0</v>
      </c>
      <c r="S29" s="46">
        <f t="shared" si="4"/>
        <v>0</v>
      </c>
      <c r="T29" s="47">
        <f t="shared" si="5"/>
        <v>0</v>
      </c>
    </row>
    <row r="30" spans="1:20" x14ac:dyDescent="0.25">
      <c r="A30" s="260"/>
      <c r="B30" s="263" t="s">
        <v>47</v>
      </c>
      <c r="C30" s="54" t="s">
        <v>57</v>
      </c>
      <c r="D30" s="54" t="s">
        <v>18</v>
      </c>
      <c r="E30" s="27"/>
      <c r="F30" s="62"/>
      <c r="G30" s="81"/>
      <c r="H30" s="86">
        <v>3</v>
      </c>
      <c r="I30" s="86">
        <f t="shared" si="1"/>
        <v>7</v>
      </c>
      <c r="J30" s="91"/>
      <c r="K30" s="91">
        <v>0</v>
      </c>
      <c r="L30" s="206">
        <v>3</v>
      </c>
      <c r="M30" s="91"/>
      <c r="N30" s="67">
        <f t="shared" si="2"/>
        <v>3</v>
      </c>
      <c r="O30" s="35">
        <f t="shared" si="0"/>
        <v>21</v>
      </c>
      <c r="P30" s="12"/>
      <c r="Q30" s="5">
        <f t="shared" si="3"/>
        <v>0</v>
      </c>
      <c r="R30" s="13">
        <f t="shared" si="6"/>
        <v>0</v>
      </c>
      <c r="S30" s="13">
        <f t="shared" si="4"/>
        <v>0</v>
      </c>
      <c r="T30" s="6">
        <f t="shared" si="5"/>
        <v>0</v>
      </c>
    </row>
    <row r="31" spans="1:20" x14ac:dyDescent="0.25">
      <c r="A31" s="260"/>
      <c r="B31" s="264"/>
      <c r="C31" s="55" t="s">
        <v>65</v>
      </c>
      <c r="D31" s="55" t="s">
        <v>24</v>
      </c>
      <c r="E31" s="28"/>
      <c r="F31" s="63" t="s">
        <v>43</v>
      </c>
      <c r="G31" s="82"/>
      <c r="H31" s="60">
        <v>5</v>
      </c>
      <c r="I31" s="87">
        <f t="shared" si="1"/>
        <v>11</v>
      </c>
      <c r="J31" s="89"/>
      <c r="K31" s="89">
        <v>0</v>
      </c>
      <c r="L31" s="207"/>
      <c r="M31" s="89"/>
      <c r="N31" s="63">
        <f t="shared" si="2"/>
        <v>0</v>
      </c>
      <c r="O31" s="36">
        <f t="shared" si="0"/>
        <v>0</v>
      </c>
      <c r="P31" s="4"/>
      <c r="Q31" s="14">
        <f t="shared" si="3"/>
        <v>0</v>
      </c>
      <c r="R31" s="15">
        <f t="shared" si="6"/>
        <v>0</v>
      </c>
      <c r="S31" s="15">
        <f t="shared" si="4"/>
        <v>0</v>
      </c>
      <c r="T31" s="17">
        <f t="shared" si="5"/>
        <v>0</v>
      </c>
    </row>
    <row r="32" spans="1:20" x14ac:dyDescent="0.25">
      <c r="A32" s="260"/>
      <c r="B32" s="264"/>
      <c r="C32" s="55" t="s">
        <v>66</v>
      </c>
      <c r="D32" s="55" t="s">
        <v>24</v>
      </c>
      <c r="E32" s="28"/>
      <c r="F32" s="63" t="s">
        <v>43</v>
      </c>
      <c r="G32" s="83"/>
      <c r="H32" s="63">
        <v>5</v>
      </c>
      <c r="I32" s="65">
        <f t="shared" si="1"/>
        <v>11</v>
      </c>
      <c r="J32" s="89"/>
      <c r="K32" s="89">
        <v>0</v>
      </c>
      <c r="L32" s="207">
        <v>3</v>
      </c>
      <c r="M32" s="89"/>
      <c r="N32" s="63">
        <f t="shared" si="2"/>
        <v>3</v>
      </c>
      <c r="O32" s="36">
        <f t="shared" si="0"/>
        <v>33</v>
      </c>
      <c r="P32" s="4"/>
      <c r="Q32" s="14">
        <f t="shared" si="3"/>
        <v>0</v>
      </c>
      <c r="R32" s="15">
        <f t="shared" si="6"/>
        <v>0</v>
      </c>
      <c r="S32" s="15">
        <f t="shared" si="4"/>
        <v>0</v>
      </c>
      <c r="T32" s="17">
        <f t="shared" si="5"/>
        <v>0</v>
      </c>
    </row>
    <row r="33" spans="1:20" x14ac:dyDescent="0.25">
      <c r="A33" s="260"/>
      <c r="B33" s="264"/>
      <c r="C33" s="116" t="s">
        <v>91</v>
      </c>
      <c r="D33" s="116" t="s">
        <v>14</v>
      </c>
      <c r="E33" s="117"/>
      <c r="F33" s="183"/>
      <c r="G33" s="184" t="s">
        <v>15</v>
      </c>
      <c r="H33" s="116">
        <v>5</v>
      </c>
      <c r="I33" s="118">
        <f t="shared" si="1"/>
        <v>11</v>
      </c>
      <c r="J33" s="119"/>
      <c r="K33" s="119">
        <v>0</v>
      </c>
      <c r="L33" s="119"/>
      <c r="M33" s="119"/>
      <c r="N33" s="116">
        <f t="shared" si="2"/>
        <v>0</v>
      </c>
      <c r="O33" s="120">
        <f t="shared" si="0"/>
        <v>0</v>
      </c>
      <c r="P33" s="121"/>
      <c r="Q33" s="110">
        <f t="shared" si="3"/>
        <v>0</v>
      </c>
      <c r="R33" s="111">
        <f t="shared" si="6"/>
        <v>0</v>
      </c>
      <c r="S33" s="111">
        <f t="shared" si="4"/>
        <v>0</v>
      </c>
      <c r="T33" s="112">
        <f t="shared" si="5"/>
        <v>0</v>
      </c>
    </row>
    <row r="34" spans="1:20" s="1" customFormat="1" x14ac:dyDescent="0.25">
      <c r="A34" s="260"/>
      <c r="B34" s="264"/>
      <c r="C34" s="56" t="s">
        <v>31</v>
      </c>
      <c r="D34" s="56" t="s">
        <v>14</v>
      </c>
      <c r="E34" s="22"/>
      <c r="F34" s="65" t="s">
        <v>43</v>
      </c>
      <c r="G34" s="84" t="s">
        <v>15</v>
      </c>
      <c r="H34" s="22">
        <v>5</v>
      </c>
      <c r="I34" s="22">
        <f t="shared" ref="I34:I35" si="7">H34*2+1</f>
        <v>11</v>
      </c>
      <c r="J34" s="43"/>
      <c r="K34" s="42">
        <v>0</v>
      </c>
      <c r="L34" s="208">
        <v>3</v>
      </c>
      <c r="M34" s="42"/>
      <c r="N34" s="30">
        <f t="shared" si="2"/>
        <v>3</v>
      </c>
      <c r="O34" s="29">
        <f t="shared" si="0"/>
        <v>33</v>
      </c>
      <c r="P34" s="31"/>
      <c r="Q34" s="14">
        <f t="shared" ref="Q34:Q35" si="8">P34*H34*N34</f>
        <v>0</v>
      </c>
      <c r="R34" s="15">
        <f t="shared" ref="R34:R35" si="9">Q34*4</f>
        <v>0</v>
      </c>
      <c r="S34" s="15">
        <f t="shared" ref="S34:S35" si="10">Q34*52</f>
        <v>0</v>
      </c>
      <c r="T34" s="17">
        <f t="shared" ref="T34:T35" si="11">S34*1.2</f>
        <v>0</v>
      </c>
    </row>
    <row r="35" spans="1:20" s="1" customFormat="1" x14ac:dyDescent="0.25">
      <c r="A35" s="260"/>
      <c r="B35" s="264"/>
      <c r="C35" s="49" t="s">
        <v>32</v>
      </c>
      <c r="D35" s="49" t="s">
        <v>14</v>
      </c>
      <c r="E35" s="23"/>
      <c r="F35" s="65" t="s">
        <v>43</v>
      </c>
      <c r="G35" s="74" t="s">
        <v>15</v>
      </c>
      <c r="H35" s="23">
        <v>5</v>
      </c>
      <c r="I35" s="22">
        <f t="shared" si="7"/>
        <v>11</v>
      </c>
      <c r="J35" s="19">
        <v>1</v>
      </c>
      <c r="K35" s="19">
        <v>0</v>
      </c>
      <c r="L35" s="160"/>
      <c r="M35" s="19"/>
      <c r="N35" s="23">
        <f t="shared" si="2"/>
        <v>1</v>
      </c>
      <c r="O35" s="10">
        <f t="shared" si="0"/>
        <v>11</v>
      </c>
      <c r="P35" s="2"/>
      <c r="Q35" s="14">
        <f t="shared" si="8"/>
        <v>0</v>
      </c>
      <c r="R35" s="15">
        <f t="shared" si="9"/>
        <v>0</v>
      </c>
      <c r="S35" s="15">
        <f t="shared" si="10"/>
        <v>0</v>
      </c>
      <c r="T35" s="17">
        <f t="shared" si="11"/>
        <v>0</v>
      </c>
    </row>
    <row r="36" spans="1:20" ht="15.75" thickBot="1" x14ac:dyDescent="0.3">
      <c r="A36" s="260"/>
      <c r="B36" s="265"/>
      <c r="C36" s="197" t="s">
        <v>59</v>
      </c>
      <c r="D36" s="197" t="s">
        <v>14</v>
      </c>
      <c r="E36" s="198"/>
      <c r="F36" s="65" t="s">
        <v>43</v>
      </c>
      <c r="G36" s="199" t="s">
        <v>15</v>
      </c>
      <c r="H36" s="92">
        <v>1</v>
      </c>
      <c r="I36" s="92">
        <f t="shared" si="1"/>
        <v>3</v>
      </c>
      <c r="J36" s="200"/>
      <c r="K36" s="200">
        <v>0</v>
      </c>
      <c r="L36" s="209">
        <v>3</v>
      </c>
      <c r="M36" s="200"/>
      <c r="N36" s="92">
        <f t="shared" ref="N36:N54" si="12">SUM(J36:M36)</f>
        <v>3</v>
      </c>
      <c r="O36" s="201">
        <f t="shared" ref="O36:O54" si="13">I36*N36</f>
        <v>9</v>
      </c>
      <c r="P36" s="96"/>
      <c r="Q36" s="37">
        <f t="shared" si="3"/>
        <v>0</v>
      </c>
      <c r="R36" s="46">
        <f t="shared" si="6"/>
        <v>0</v>
      </c>
      <c r="S36" s="46">
        <f t="shared" si="4"/>
        <v>0</v>
      </c>
      <c r="T36" s="47">
        <f t="shared" si="5"/>
        <v>0</v>
      </c>
    </row>
    <row r="37" spans="1:20" x14ac:dyDescent="0.25">
      <c r="A37" s="260"/>
      <c r="B37" s="263" t="s">
        <v>48</v>
      </c>
      <c r="C37" s="48" t="s">
        <v>74</v>
      </c>
      <c r="D37" s="48" t="s">
        <v>19</v>
      </c>
      <c r="E37" s="25"/>
      <c r="F37" s="63" t="s">
        <v>43</v>
      </c>
      <c r="G37" s="73" t="s">
        <v>15</v>
      </c>
      <c r="H37" s="67">
        <v>5</v>
      </c>
      <c r="I37" s="67">
        <f t="shared" si="1"/>
        <v>11</v>
      </c>
      <c r="J37" s="91">
        <v>2</v>
      </c>
      <c r="K37" s="91">
        <v>0</v>
      </c>
      <c r="L37" s="210">
        <v>1</v>
      </c>
      <c r="M37" s="91"/>
      <c r="N37" s="67">
        <f t="shared" si="12"/>
        <v>3</v>
      </c>
      <c r="O37" s="35">
        <f t="shared" si="13"/>
        <v>33</v>
      </c>
      <c r="P37" s="5"/>
      <c r="Q37" s="5">
        <f t="shared" si="3"/>
        <v>0</v>
      </c>
      <c r="R37" s="13">
        <f t="shared" si="6"/>
        <v>0</v>
      </c>
      <c r="S37" s="13">
        <f t="shared" si="4"/>
        <v>0</v>
      </c>
      <c r="T37" s="6">
        <f t="shared" si="5"/>
        <v>0</v>
      </c>
    </row>
    <row r="38" spans="1:20" x14ac:dyDescent="0.25">
      <c r="A38" s="260"/>
      <c r="B38" s="264"/>
      <c r="C38" s="49" t="s">
        <v>29</v>
      </c>
      <c r="D38" s="49" t="s">
        <v>14</v>
      </c>
      <c r="E38" s="23"/>
      <c r="F38" s="63" t="s">
        <v>43</v>
      </c>
      <c r="G38" s="74" t="s">
        <v>15</v>
      </c>
      <c r="H38" s="63">
        <v>5</v>
      </c>
      <c r="I38" s="65">
        <f t="shared" si="1"/>
        <v>11</v>
      </c>
      <c r="J38" s="89">
        <v>2</v>
      </c>
      <c r="K38" s="89">
        <v>0</v>
      </c>
      <c r="L38" s="207">
        <v>1</v>
      </c>
      <c r="M38" s="89"/>
      <c r="N38" s="63">
        <f t="shared" si="12"/>
        <v>3</v>
      </c>
      <c r="O38" s="36">
        <f t="shared" si="13"/>
        <v>33</v>
      </c>
      <c r="P38" s="2"/>
      <c r="Q38" s="14">
        <f t="shared" si="3"/>
        <v>0</v>
      </c>
      <c r="R38" s="15">
        <f t="shared" si="6"/>
        <v>0</v>
      </c>
      <c r="S38" s="15">
        <f t="shared" si="4"/>
        <v>0</v>
      </c>
      <c r="T38" s="17">
        <f t="shared" si="5"/>
        <v>0</v>
      </c>
    </row>
    <row r="39" spans="1:20" ht="15.75" thickBot="1" x14ac:dyDescent="0.3">
      <c r="A39" s="260"/>
      <c r="B39" s="264"/>
      <c r="C39" s="51" t="s">
        <v>73</v>
      </c>
      <c r="D39" s="51" t="s">
        <v>14</v>
      </c>
      <c r="E39" s="24"/>
      <c r="F39" s="64" t="s">
        <v>43</v>
      </c>
      <c r="G39" s="163" t="s">
        <v>15</v>
      </c>
      <c r="H39" s="24">
        <v>5</v>
      </c>
      <c r="I39" s="38">
        <f t="shared" si="1"/>
        <v>11</v>
      </c>
      <c r="J39" s="21"/>
      <c r="K39" s="21">
        <v>0</v>
      </c>
      <c r="L39" s="211"/>
      <c r="M39" s="21"/>
      <c r="N39" s="24">
        <f t="shared" si="12"/>
        <v>0</v>
      </c>
      <c r="O39" s="11">
        <f t="shared" si="13"/>
        <v>0</v>
      </c>
      <c r="P39" s="8"/>
      <c r="Q39" s="37">
        <f t="shared" si="3"/>
        <v>0</v>
      </c>
      <c r="R39" s="46">
        <f t="shared" si="6"/>
        <v>0</v>
      </c>
      <c r="S39" s="46">
        <f t="shared" si="4"/>
        <v>0</v>
      </c>
      <c r="T39" s="47">
        <f t="shared" si="5"/>
        <v>0</v>
      </c>
    </row>
    <row r="40" spans="1:20" x14ac:dyDescent="0.25">
      <c r="A40" s="260"/>
      <c r="B40" s="263" t="s">
        <v>51</v>
      </c>
      <c r="C40" s="56" t="s">
        <v>31</v>
      </c>
      <c r="D40" s="56" t="s">
        <v>14</v>
      </c>
      <c r="E40" s="22"/>
      <c r="F40" s="65" t="s">
        <v>43</v>
      </c>
      <c r="G40" s="84" t="s">
        <v>80</v>
      </c>
      <c r="H40" s="22">
        <v>5</v>
      </c>
      <c r="I40" s="22">
        <f t="shared" si="1"/>
        <v>11</v>
      </c>
      <c r="J40" s="43">
        <v>41</v>
      </c>
      <c r="K40" s="42">
        <v>17</v>
      </c>
      <c r="L40" s="208">
        <v>43</v>
      </c>
      <c r="M40" s="42">
        <v>5</v>
      </c>
      <c r="N40" s="30">
        <f t="shared" si="12"/>
        <v>106</v>
      </c>
      <c r="O40" s="29">
        <f t="shared" si="13"/>
        <v>1166</v>
      </c>
      <c r="P40" s="31"/>
      <c r="Q40" s="14">
        <f t="shared" si="3"/>
        <v>0</v>
      </c>
      <c r="R40" s="15">
        <f t="shared" si="6"/>
        <v>0</v>
      </c>
      <c r="S40" s="15">
        <f t="shared" si="4"/>
        <v>0</v>
      </c>
      <c r="T40" s="17">
        <f t="shared" si="5"/>
        <v>0</v>
      </c>
    </row>
    <row r="41" spans="1:20" x14ac:dyDescent="0.25">
      <c r="A41" s="260"/>
      <c r="B41" s="264"/>
      <c r="C41" s="49" t="s">
        <v>32</v>
      </c>
      <c r="D41" s="49" t="s">
        <v>14</v>
      </c>
      <c r="E41" s="23"/>
      <c r="F41" s="65" t="s">
        <v>43</v>
      </c>
      <c r="G41" s="74" t="s">
        <v>15</v>
      </c>
      <c r="H41" s="23">
        <v>5</v>
      </c>
      <c r="I41" s="22">
        <f t="shared" si="1"/>
        <v>11</v>
      </c>
      <c r="J41" s="19">
        <v>19</v>
      </c>
      <c r="K41" s="19">
        <v>4</v>
      </c>
      <c r="L41" s="160">
        <v>1</v>
      </c>
      <c r="M41" s="19">
        <v>1</v>
      </c>
      <c r="N41" s="23">
        <f t="shared" si="12"/>
        <v>25</v>
      </c>
      <c r="O41" s="10">
        <f t="shared" si="13"/>
        <v>275</v>
      </c>
      <c r="P41" s="2"/>
      <c r="Q41" s="14">
        <f t="shared" si="3"/>
        <v>0</v>
      </c>
      <c r="R41" s="15">
        <f t="shared" si="6"/>
        <v>0</v>
      </c>
      <c r="S41" s="15">
        <f t="shared" si="4"/>
        <v>0</v>
      </c>
      <c r="T41" s="17">
        <f t="shared" si="5"/>
        <v>0</v>
      </c>
    </row>
    <row r="42" spans="1:20" x14ac:dyDescent="0.25">
      <c r="A42" s="260"/>
      <c r="B42" s="264"/>
      <c r="C42" s="49" t="s">
        <v>58</v>
      </c>
      <c r="D42" s="49" t="s">
        <v>14</v>
      </c>
      <c r="E42" s="23"/>
      <c r="F42" s="66"/>
      <c r="G42" s="74" t="s">
        <v>15</v>
      </c>
      <c r="H42" s="49">
        <v>3</v>
      </c>
      <c r="I42" s="23">
        <f t="shared" si="1"/>
        <v>7</v>
      </c>
      <c r="J42" s="19">
        <v>5</v>
      </c>
      <c r="K42" s="19">
        <v>5</v>
      </c>
      <c r="L42" s="160">
        <v>15</v>
      </c>
      <c r="M42" s="19">
        <v>2</v>
      </c>
      <c r="N42" s="23">
        <f t="shared" si="12"/>
        <v>27</v>
      </c>
      <c r="O42" s="10">
        <f t="shared" si="13"/>
        <v>189</v>
      </c>
      <c r="P42" s="2"/>
      <c r="Q42" s="2">
        <f t="shared" si="3"/>
        <v>0</v>
      </c>
      <c r="R42" s="186">
        <f t="shared" si="6"/>
        <v>0</v>
      </c>
      <c r="S42" s="186">
        <f t="shared" si="4"/>
        <v>0</v>
      </c>
      <c r="T42" s="7">
        <f t="shared" si="5"/>
        <v>0</v>
      </c>
    </row>
    <row r="43" spans="1:20" s="1" customFormat="1" x14ac:dyDescent="0.25">
      <c r="A43" s="260"/>
      <c r="B43" s="264"/>
      <c r="C43" s="56" t="s">
        <v>22</v>
      </c>
      <c r="D43" s="56" t="s">
        <v>24</v>
      </c>
      <c r="E43" s="22"/>
      <c r="F43" s="22" t="s">
        <v>43</v>
      </c>
      <c r="G43" s="84" t="s">
        <v>15</v>
      </c>
      <c r="H43" s="22">
        <v>5</v>
      </c>
      <c r="I43" s="22">
        <f t="shared" ref="I43:I44" si="14">H43*2+1</f>
        <v>11</v>
      </c>
      <c r="J43" s="43"/>
      <c r="K43" s="43">
        <v>3</v>
      </c>
      <c r="L43" s="212">
        <v>12</v>
      </c>
      <c r="M43" s="43">
        <v>2</v>
      </c>
      <c r="N43" s="22">
        <f t="shared" si="12"/>
        <v>17</v>
      </c>
      <c r="O43" s="185">
        <f t="shared" si="13"/>
        <v>187</v>
      </c>
      <c r="P43" s="14"/>
      <c r="Q43" s="14">
        <f t="shared" ref="Q43:Q44" si="15">P43*H43*N43</f>
        <v>0</v>
      </c>
      <c r="R43" s="15">
        <f t="shared" ref="R43:R44" si="16">Q43*4</f>
        <v>0</v>
      </c>
      <c r="S43" s="15">
        <f t="shared" ref="S43:S44" si="17">Q43*52</f>
        <v>0</v>
      </c>
      <c r="T43" s="17">
        <f t="shared" ref="T43:T44" si="18">S43*1.2</f>
        <v>0</v>
      </c>
    </row>
    <row r="44" spans="1:20" s="1" customFormat="1" ht="15.75" thickBot="1" x14ac:dyDescent="0.3">
      <c r="A44" s="260"/>
      <c r="B44" s="264"/>
      <c r="C44" s="49" t="s">
        <v>23</v>
      </c>
      <c r="D44" s="50" t="s">
        <v>24</v>
      </c>
      <c r="E44" s="23"/>
      <c r="F44" s="22" t="s">
        <v>43</v>
      </c>
      <c r="G44" s="74" t="s">
        <v>15</v>
      </c>
      <c r="H44" s="23">
        <v>5</v>
      </c>
      <c r="I44" s="22">
        <f t="shared" si="14"/>
        <v>11</v>
      </c>
      <c r="J44" s="19"/>
      <c r="K44" s="19">
        <v>1</v>
      </c>
      <c r="L44" s="160"/>
      <c r="M44" s="19"/>
      <c r="N44" s="22">
        <f t="shared" si="12"/>
        <v>1</v>
      </c>
      <c r="O44" s="10">
        <f t="shared" si="13"/>
        <v>11</v>
      </c>
      <c r="P44" s="2"/>
      <c r="Q44" s="14">
        <f t="shared" si="15"/>
        <v>0</v>
      </c>
      <c r="R44" s="15">
        <f t="shared" si="16"/>
        <v>0</v>
      </c>
      <c r="S44" s="15">
        <f t="shared" si="17"/>
        <v>0</v>
      </c>
      <c r="T44" s="17">
        <f t="shared" si="18"/>
        <v>0</v>
      </c>
    </row>
    <row r="45" spans="1:20" ht="15.75" thickTop="1" x14ac:dyDescent="0.25">
      <c r="A45" s="260"/>
      <c r="B45" s="263" t="s">
        <v>77</v>
      </c>
      <c r="C45" s="187" t="s">
        <v>67</v>
      </c>
      <c r="D45" s="105" t="s">
        <v>16</v>
      </c>
      <c r="E45" s="187"/>
      <c r="F45" s="188" t="s">
        <v>43</v>
      </c>
      <c r="G45" s="189"/>
      <c r="H45" s="187">
        <v>5</v>
      </c>
      <c r="I45" s="187">
        <f t="shared" si="1"/>
        <v>11</v>
      </c>
      <c r="J45" s="190">
        <v>11</v>
      </c>
      <c r="K45" s="190">
        <v>1</v>
      </c>
      <c r="L45" s="190"/>
      <c r="M45" s="190"/>
      <c r="N45" s="187">
        <f t="shared" si="12"/>
        <v>12</v>
      </c>
      <c r="O45" s="191">
        <f t="shared" si="13"/>
        <v>132</v>
      </c>
      <c r="P45" s="192"/>
      <c r="Q45" s="192">
        <f t="shared" si="3"/>
        <v>0</v>
      </c>
      <c r="R45" s="193">
        <f t="shared" si="6"/>
        <v>0</v>
      </c>
      <c r="S45" s="193">
        <f t="shared" si="4"/>
        <v>0</v>
      </c>
      <c r="T45" s="195">
        <f t="shared" si="5"/>
        <v>0</v>
      </c>
    </row>
    <row r="46" spans="1:20" x14ac:dyDescent="0.25">
      <c r="A46" s="260"/>
      <c r="B46" s="264"/>
      <c r="C46" s="105" t="s">
        <v>68</v>
      </c>
      <c r="D46" s="106" t="s">
        <v>16</v>
      </c>
      <c r="E46" s="105"/>
      <c r="F46" s="116" t="s">
        <v>43</v>
      </c>
      <c r="G46" s="107"/>
      <c r="H46" s="105">
        <v>5</v>
      </c>
      <c r="I46" s="106">
        <f t="shared" ref="I46:I57" si="19">H46*2+1</f>
        <v>11</v>
      </c>
      <c r="J46" s="194">
        <v>5</v>
      </c>
      <c r="K46" s="194">
        <v>4</v>
      </c>
      <c r="L46" s="194"/>
      <c r="M46" s="194">
        <v>3</v>
      </c>
      <c r="N46" s="105">
        <f t="shared" si="12"/>
        <v>12</v>
      </c>
      <c r="O46" s="108">
        <f t="shared" si="13"/>
        <v>132</v>
      </c>
      <c r="P46" s="109"/>
      <c r="Q46" s="110">
        <f t="shared" si="3"/>
        <v>0</v>
      </c>
      <c r="R46" s="111">
        <f t="shared" si="6"/>
        <v>0</v>
      </c>
      <c r="S46" s="111">
        <f t="shared" si="4"/>
        <v>0</v>
      </c>
      <c r="T46" s="112">
        <f t="shared" si="5"/>
        <v>0</v>
      </c>
    </row>
    <row r="47" spans="1:20" s="1" customFormat="1" x14ac:dyDescent="0.25">
      <c r="A47" s="260"/>
      <c r="B47" s="264"/>
      <c r="C47" s="95" t="s">
        <v>61</v>
      </c>
      <c r="D47" s="95" t="s">
        <v>14</v>
      </c>
      <c r="E47" s="95"/>
      <c r="F47" s="152" t="s">
        <v>43</v>
      </c>
      <c r="G47" s="75"/>
      <c r="H47" s="180">
        <v>1</v>
      </c>
      <c r="I47" s="181">
        <f t="shared" si="19"/>
        <v>3</v>
      </c>
      <c r="J47" s="182">
        <v>11</v>
      </c>
      <c r="K47" s="160">
        <v>6</v>
      </c>
      <c r="L47" s="182">
        <v>8</v>
      </c>
      <c r="M47" s="160">
        <v>1</v>
      </c>
      <c r="N47" s="95">
        <f t="shared" si="12"/>
        <v>26</v>
      </c>
      <c r="O47" s="161">
        <f t="shared" si="13"/>
        <v>78</v>
      </c>
      <c r="P47" s="162"/>
      <c r="Q47" s="157">
        <f t="shared" ref="Q47" si="20">P47*H47*N47</f>
        <v>0</v>
      </c>
      <c r="R47" s="158">
        <f t="shared" ref="R47" si="21">Q47*4</f>
        <v>0</v>
      </c>
      <c r="S47" s="158">
        <f t="shared" ref="S47" si="22">Q47*52</f>
        <v>0</v>
      </c>
      <c r="T47" s="159">
        <f t="shared" ref="T47" si="23">S47*1.2</f>
        <v>0</v>
      </c>
    </row>
    <row r="48" spans="1:20" x14ac:dyDescent="0.25">
      <c r="A48" s="260"/>
      <c r="B48" s="264"/>
      <c r="C48" s="52" t="s">
        <v>57</v>
      </c>
      <c r="D48" s="52" t="s">
        <v>14</v>
      </c>
      <c r="E48" s="60"/>
      <c r="F48" s="68"/>
      <c r="G48" s="79"/>
      <c r="H48" s="52">
        <v>5</v>
      </c>
      <c r="I48" s="23">
        <f t="shared" si="19"/>
        <v>11</v>
      </c>
      <c r="J48" s="39">
        <v>13</v>
      </c>
      <c r="K48" s="39">
        <v>5</v>
      </c>
      <c r="L48" s="182">
        <v>8</v>
      </c>
      <c r="M48" s="39">
        <v>2</v>
      </c>
      <c r="N48" s="23">
        <f t="shared" si="12"/>
        <v>28</v>
      </c>
      <c r="O48" s="10">
        <f t="shared" si="13"/>
        <v>308</v>
      </c>
      <c r="P48" s="3"/>
      <c r="Q48" s="14">
        <f t="shared" si="3"/>
        <v>0</v>
      </c>
      <c r="R48" s="15">
        <f t="shared" si="6"/>
        <v>0</v>
      </c>
      <c r="S48" s="15">
        <f t="shared" si="4"/>
        <v>0</v>
      </c>
      <c r="T48" s="17">
        <f t="shared" si="5"/>
        <v>0</v>
      </c>
    </row>
    <row r="49" spans="1:20" ht="15.75" thickBot="1" x14ac:dyDescent="0.3">
      <c r="A49" s="260"/>
      <c r="B49" s="266"/>
      <c r="C49" s="164" t="s">
        <v>69</v>
      </c>
      <c r="D49" s="164" t="s">
        <v>16</v>
      </c>
      <c r="E49" s="165"/>
      <c r="F49" s="113" t="s">
        <v>43</v>
      </c>
      <c r="G49" s="166"/>
      <c r="H49" s="164">
        <v>5</v>
      </c>
      <c r="I49" s="114">
        <f t="shared" si="19"/>
        <v>11</v>
      </c>
      <c r="J49" s="167"/>
      <c r="K49" s="167"/>
      <c r="L49" s="168">
        <v>9</v>
      </c>
      <c r="M49" s="168"/>
      <c r="N49" s="114">
        <f t="shared" si="12"/>
        <v>9</v>
      </c>
      <c r="O49" s="169">
        <f t="shared" si="13"/>
        <v>99</v>
      </c>
      <c r="P49" s="115"/>
      <c r="Q49" s="115">
        <f t="shared" si="3"/>
        <v>0</v>
      </c>
      <c r="R49" s="170">
        <f t="shared" si="6"/>
        <v>0</v>
      </c>
      <c r="S49" s="170">
        <f t="shared" si="4"/>
        <v>0</v>
      </c>
      <c r="T49" s="171">
        <f t="shared" si="5"/>
        <v>0</v>
      </c>
    </row>
    <row r="50" spans="1:20" x14ac:dyDescent="0.25">
      <c r="A50" s="260"/>
      <c r="B50" s="263" t="s">
        <v>49</v>
      </c>
      <c r="C50" s="48" t="s">
        <v>3</v>
      </c>
      <c r="D50" s="48" t="s">
        <v>14</v>
      </c>
      <c r="E50" s="48"/>
      <c r="F50" s="70"/>
      <c r="G50" s="85" t="s">
        <v>15</v>
      </c>
      <c r="H50" s="57">
        <v>5</v>
      </c>
      <c r="I50" s="25">
        <f t="shared" si="19"/>
        <v>11</v>
      </c>
      <c r="J50" s="18"/>
      <c r="K50" s="18"/>
      <c r="L50" s="213"/>
      <c r="M50" s="90"/>
      <c r="N50" s="25">
        <f t="shared" si="12"/>
        <v>0</v>
      </c>
      <c r="O50" s="32">
        <f t="shared" si="13"/>
        <v>0</v>
      </c>
      <c r="P50" s="5"/>
      <c r="Q50" s="5">
        <f t="shared" si="3"/>
        <v>0</v>
      </c>
      <c r="R50" s="13">
        <f t="shared" si="6"/>
        <v>0</v>
      </c>
      <c r="S50" s="13">
        <f t="shared" si="4"/>
        <v>0</v>
      </c>
      <c r="T50" s="6">
        <f t="shared" si="5"/>
        <v>0</v>
      </c>
    </row>
    <row r="51" spans="1:20" x14ac:dyDescent="0.25">
      <c r="A51" s="260"/>
      <c r="B51" s="264"/>
      <c r="C51" s="49" t="s">
        <v>5</v>
      </c>
      <c r="D51" s="49" t="s">
        <v>14</v>
      </c>
      <c r="E51" s="49"/>
      <c r="F51" s="61"/>
      <c r="G51" s="75"/>
      <c r="H51" s="49">
        <v>1</v>
      </c>
      <c r="I51" s="22">
        <f t="shared" si="19"/>
        <v>3</v>
      </c>
      <c r="J51" s="20"/>
      <c r="K51" s="88"/>
      <c r="L51" s="214"/>
      <c r="M51" s="20"/>
      <c r="N51" s="23">
        <f t="shared" ref="N51:N52" si="24">SUM(J51:M51)</f>
        <v>0</v>
      </c>
      <c r="O51" s="10">
        <f t="shared" si="13"/>
        <v>0</v>
      </c>
      <c r="P51" s="2"/>
      <c r="Q51" s="14">
        <f t="shared" si="3"/>
        <v>0</v>
      </c>
      <c r="R51" s="15">
        <f t="shared" si="6"/>
        <v>0</v>
      </c>
      <c r="S51" s="15">
        <f t="shared" si="4"/>
        <v>0</v>
      </c>
      <c r="T51" s="17">
        <f t="shared" si="5"/>
        <v>0</v>
      </c>
    </row>
    <row r="52" spans="1:20" x14ac:dyDescent="0.25">
      <c r="A52" s="260"/>
      <c r="B52" s="264"/>
      <c r="C52" s="50" t="s">
        <v>4</v>
      </c>
      <c r="D52" s="50" t="s">
        <v>14</v>
      </c>
      <c r="E52" s="50"/>
      <c r="F52" s="71"/>
      <c r="G52" s="76"/>
      <c r="H52" s="50">
        <v>1</v>
      </c>
      <c r="I52" s="30">
        <f t="shared" si="19"/>
        <v>3</v>
      </c>
      <c r="J52" s="40"/>
      <c r="K52" s="88"/>
      <c r="L52" s="214"/>
      <c r="M52" s="20"/>
      <c r="N52" s="23">
        <f t="shared" si="24"/>
        <v>0</v>
      </c>
      <c r="O52" s="10">
        <f t="shared" si="13"/>
        <v>0</v>
      </c>
      <c r="P52" s="3"/>
      <c r="Q52" s="14">
        <f t="shared" si="3"/>
        <v>0</v>
      </c>
      <c r="R52" s="15">
        <f t="shared" si="6"/>
        <v>0</v>
      </c>
      <c r="S52" s="15">
        <f t="shared" si="4"/>
        <v>0</v>
      </c>
      <c r="T52" s="17">
        <f t="shared" si="5"/>
        <v>0</v>
      </c>
    </row>
    <row r="53" spans="1:20" s="1" customFormat="1" ht="15.75" thickBot="1" x14ac:dyDescent="0.3">
      <c r="A53" s="260"/>
      <c r="B53" s="265"/>
      <c r="C53" s="51" t="s">
        <v>20</v>
      </c>
      <c r="D53" s="51" t="s">
        <v>33</v>
      </c>
      <c r="E53" s="51"/>
      <c r="F53" s="72"/>
      <c r="G53" s="163" t="s">
        <v>15</v>
      </c>
      <c r="H53" s="51">
        <v>5</v>
      </c>
      <c r="I53" s="24">
        <f t="shared" si="19"/>
        <v>11</v>
      </c>
      <c r="J53" s="21"/>
      <c r="K53" s="21"/>
      <c r="L53" s="211"/>
      <c r="M53" s="21"/>
      <c r="N53" s="24">
        <f t="shared" si="12"/>
        <v>0</v>
      </c>
      <c r="O53" s="11">
        <f t="shared" si="13"/>
        <v>0</v>
      </c>
      <c r="P53" s="8"/>
      <c r="Q53" s="37">
        <f t="shared" si="3"/>
        <v>0</v>
      </c>
      <c r="R53" s="46">
        <f t="shared" si="6"/>
        <v>0</v>
      </c>
      <c r="S53" s="46">
        <f t="shared" si="4"/>
        <v>0</v>
      </c>
      <c r="T53" s="47">
        <f t="shared" si="5"/>
        <v>0</v>
      </c>
    </row>
    <row r="54" spans="1:20" ht="18.600000000000001" customHeight="1" thickTop="1" x14ac:dyDescent="0.25">
      <c r="A54" s="256" t="s">
        <v>21</v>
      </c>
      <c r="B54" s="267" t="s">
        <v>85</v>
      </c>
      <c r="C54" s="128" t="s">
        <v>76</v>
      </c>
      <c r="D54" s="128" t="s">
        <v>14</v>
      </c>
      <c r="E54" s="128"/>
      <c r="F54" s="128"/>
      <c r="G54" s="129" t="s">
        <v>15</v>
      </c>
      <c r="H54" s="130">
        <v>3</v>
      </c>
      <c r="I54" s="130">
        <v>7</v>
      </c>
      <c r="J54" s="131">
        <v>24</v>
      </c>
      <c r="K54" s="131">
        <v>2</v>
      </c>
      <c r="L54" s="131">
        <v>28</v>
      </c>
      <c r="M54" s="131"/>
      <c r="N54" s="128">
        <f t="shared" si="12"/>
        <v>54</v>
      </c>
      <c r="O54" s="132">
        <f t="shared" si="13"/>
        <v>378</v>
      </c>
      <c r="P54" s="133"/>
      <c r="Q54" s="133">
        <f t="shared" si="3"/>
        <v>0</v>
      </c>
      <c r="R54" s="134">
        <f t="shared" si="6"/>
        <v>0</v>
      </c>
      <c r="S54" s="134">
        <f t="shared" si="4"/>
        <v>0</v>
      </c>
      <c r="T54" s="144">
        <f t="shared" si="5"/>
        <v>0</v>
      </c>
    </row>
    <row r="55" spans="1:20" x14ac:dyDescent="0.25">
      <c r="A55" s="257"/>
      <c r="B55" s="268"/>
      <c r="C55" s="135" t="s">
        <v>42</v>
      </c>
      <c r="D55" s="135" t="s">
        <v>14</v>
      </c>
      <c r="E55" s="135"/>
      <c r="F55" s="135" t="s">
        <v>43</v>
      </c>
      <c r="G55" s="136" t="s">
        <v>15</v>
      </c>
      <c r="H55" s="137">
        <v>3</v>
      </c>
      <c r="I55" s="137">
        <f t="shared" si="19"/>
        <v>7</v>
      </c>
      <c r="J55" s="138">
        <v>24</v>
      </c>
      <c r="K55" s="138">
        <v>2</v>
      </c>
      <c r="L55" s="138">
        <v>28</v>
      </c>
      <c r="M55" s="138">
        <v>2</v>
      </c>
      <c r="N55" s="135">
        <f t="shared" ref="N55:N57" si="25">SUM(J55:M55)</f>
        <v>56</v>
      </c>
      <c r="O55" s="139">
        <f t="shared" ref="O55:O57" si="26">I55*N55</f>
        <v>392</v>
      </c>
      <c r="P55" s="140"/>
      <c r="Q55" s="141">
        <f t="shared" si="3"/>
        <v>0</v>
      </c>
      <c r="R55" s="142">
        <f t="shared" si="6"/>
        <v>0</v>
      </c>
      <c r="S55" s="142">
        <f t="shared" si="4"/>
        <v>0</v>
      </c>
      <c r="T55" s="145">
        <f t="shared" si="5"/>
        <v>0</v>
      </c>
    </row>
    <row r="56" spans="1:20" x14ac:dyDescent="0.25">
      <c r="A56" s="257"/>
      <c r="B56" s="268"/>
      <c r="C56" s="135" t="s">
        <v>30</v>
      </c>
      <c r="D56" s="135" t="s">
        <v>14</v>
      </c>
      <c r="E56" s="135"/>
      <c r="F56" s="135" t="s">
        <v>43</v>
      </c>
      <c r="G56" s="136"/>
      <c r="H56" s="137">
        <v>3</v>
      </c>
      <c r="I56" s="137">
        <f t="shared" si="19"/>
        <v>7</v>
      </c>
      <c r="J56" s="138"/>
      <c r="K56" s="138"/>
      <c r="L56" s="138"/>
      <c r="M56" s="138"/>
      <c r="N56" s="135">
        <f t="shared" si="25"/>
        <v>0</v>
      </c>
      <c r="O56" s="139">
        <f t="shared" si="26"/>
        <v>0</v>
      </c>
      <c r="P56" s="140"/>
      <c r="Q56" s="141">
        <f t="shared" ref="Q56:Q57" si="27">P56*H56*N56</f>
        <v>0</v>
      </c>
      <c r="R56" s="142">
        <f t="shared" si="6"/>
        <v>0</v>
      </c>
      <c r="S56" s="142">
        <f t="shared" ref="S56:S57" si="28">Q56*52</f>
        <v>0</v>
      </c>
      <c r="T56" s="145">
        <f t="shared" ref="T56:T57" si="29">S56*1.2</f>
        <v>0</v>
      </c>
    </row>
    <row r="57" spans="1:20" ht="46.5" customHeight="1" thickBot="1" x14ac:dyDescent="0.3">
      <c r="A57" s="258"/>
      <c r="B57" s="268"/>
      <c r="C57" s="143" t="s">
        <v>17</v>
      </c>
      <c r="D57" s="143" t="s">
        <v>14</v>
      </c>
      <c r="E57" s="135"/>
      <c r="F57" s="135" t="s">
        <v>43</v>
      </c>
      <c r="G57" s="136" t="s">
        <v>15</v>
      </c>
      <c r="H57" s="137">
        <v>2</v>
      </c>
      <c r="I57" s="137">
        <f t="shared" si="19"/>
        <v>5</v>
      </c>
      <c r="J57" s="138">
        <v>24</v>
      </c>
      <c r="K57" s="138">
        <v>2</v>
      </c>
      <c r="L57" s="138">
        <v>28</v>
      </c>
      <c r="M57" s="138">
        <v>2</v>
      </c>
      <c r="N57" s="135">
        <f t="shared" si="25"/>
        <v>56</v>
      </c>
      <c r="O57" s="139">
        <f t="shared" si="26"/>
        <v>280</v>
      </c>
      <c r="P57" s="140"/>
      <c r="Q57" s="141">
        <f t="shared" si="27"/>
        <v>0</v>
      </c>
      <c r="R57" s="142">
        <f t="shared" ref="R57" si="30">Q57*4</f>
        <v>0</v>
      </c>
      <c r="S57" s="142">
        <f t="shared" si="28"/>
        <v>0</v>
      </c>
      <c r="T57" s="145">
        <f t="shared" si="29"/>
        <v>0</v>
      </c>
    </row>
    <row r="58" spans="1:20" s="1" customFormat="1" ht="23.25" customHeight="1" thickBot="1" x14ac:dyDescent="0.3">
      <c r="A58" s="94"/>
      <c r="B58" s="236" t="s">
        <v>50</v>
      </c>
      <c r="C58" s="237"/>
      <c r="D58" s="237"/>
      <c r="E58" s="237"/>
      <c r="F58" s="237"/>
      <c r="G58" s="237"/>
      <c r="H58" s="237"/>
      <c r="I58" s="238"/>
      <c r="J58" s="146">
        <f t="shared" ref="J58:O58" si="31">SUM(J13:J57)</f>
        <v>482</v>
      </c>
      <c r="K58" s="146">
        <f t="shared" si="31"/>
        <v>136</v>
      </c>
      <c r="L58" s="146">
        <f t="shared" si="31"/>
        <v>422</v>
      </c>
      <c r="M58" s="146">
        <f t="shared" si="31"/>
        <v>35</v>
      </c>
      <c r="N58" s="147">
        <f t="shared" si="31"/>
        <v>1075</v>
      </c>
      <c r="O58" s="148">
        <f t="shared" si="31"/>
        <v>8887</v>
      </c>
      <c r="P58" s="149"/>
      <c r="Q58" s="149"/>
      <c r="R58" s="149"/>
      <c r="S58" s="149"/>
      <c r="T58" s="150"/>
    </row>
    <row r="59" spans="1:20" s="1" customFormat="1" ht="23.25" customHeight="1" x14ac:dyDescent="0.25">
      <c r="A59" s="94"/>
      <c r="B59" s="98"/>
      <c r="C59" s="99"/>
      <c r="D59" s="100"/>
      <c r="E59" s="97"/>
      <c r="F59" s="97"/>
      <c r="G59" s="101"/>
      <c r="H59" s="102"/>
      <c r="I59" s="102"/>
      <c r="J59" s="103"/>
      <c r="K59" s="103"/>
      <c r="L59" s="215"/>
      <c r="M59" s="103"/>
      <c r="N59" s="97"/>
      <c r="O59" s="97"/>
      <c r="P59" s="97"/>
      <c r="Q59" s="97"/>
      <c r="R59" s="97"/>
      <c r="S59" s="97"/>
      <c r="T59" s="97"/>
    </row>
    <row r="61" spans="1:20" ht="18.75" x14ac:dyDescent="0.3">
      <c r="C61" s="44"/>
      <c r="D61" s="104"/>
      <c r="E61" s="104"/>
      <c r="F61" s="104"/>
      <c r="G61" s="104"/>
      <c r="H61" s="104"/>
      <c r="I61" s="104"/>
      <c r="J61" s="104"/>
      <c r="K61" s="104"/>
      <c r="L61" s="216"/>
      <c r="M61" s="104"/>
      <c r="N61" s="104"/>
      <c r="O61" s="104"/>
      <c r="P61" s="104"/>
      <c r="Q61" s="104"/>
      <c r="R61" s="104"/>
    </row>
    <row r="62" spans="1:20" x14ac:dyDescent="0.25">
      <c r="C62" s="227"/>
      <c r="D62" s="228"/>
      <c r="E62" s="228"/>
      <c r="F62" s="228"/>
      <c r="G62" s="228"/>
      <c r="H62" s="228"/>
    </row>
    <row r="65" spans="3:18" ht="18.75" x14ac:dyDescent="0.3">
      <c r="Q65" s="93" t="s">
        <v>41</v>
      </c>
      <c r="R65" s="93"/>
    </row>
    <row r="66" spans="3:18" x14ac:dyDescent="0.25">
      <c r="C66" s="123"/>
      <c r="D66" s="123"/>
      <c r="E66" s="123"/>
      <c r="F66" s="123"/>
      <c r="G66" s="123"/>
      <c r="H66" s="123"/>
      <c r="I66" s="123"/>
      <c r="J66" s="123"/>
      <c r="K66" s="123"/>
      <c r="L66" s="217"/>
    </row>
    <row r="67" spans="3:18" x14ac:dyDescent="0.25">
      <c r="D67" s="123"/>
      <c r="E67" s="123"/>
      <c r="F67" s="123"/>
      <c r="G67" s="123"/>
      <c r="H67" s="123"/>
      <c r="I67" s="123"/>
      <c r="J67" s="123"/>
      <c r="K67" s="123"/>
      <c r="L67" s="217"/>
    </row>
    <row r="68" spans="3:18" x14ac:dyDescent="0.25">
      <c r="D68" s="123"/>
      <c r="E68" s="123"/>
      <c r="F68" s="123"/>
      <c r="G68" s="123"/>
      <c r="H68" s="123"/>
      <c r="I68" s="123"/>
      <c r="J68" s="123"/>
      <c r="K68" s="123"/>
      <c r="L68" s="217"/>
    </row>
    <row r="69" spans="3:18" x14ac:dyDescent="0.25">
      <c r="D69" s="123"/>
      <c r="E69" s="123"/>
      <c r="F69" s="123"/>
      <c r="G69" s="123"/>
      <c r="H69" s="123"/>
      <c r="I69" s="123"/>
      <c r="J69" s="123"/>
      <c r="K69" s="123"/>
      <c r="L69" s="217"/>
    </row>
    <row r="70" spans="3:18" x14ac:dyDescent="0.25">
      <c r="D70" s="123"/>
      <c r="E70" s="123"/>
      <c r="F70" s="123"/>
      <c r="G70" s="123"/>
      <c r="H70" s="123"/>
      <c r="I70" s="123"/>
      <c r="J70" s="123"/>
      <c r="K70" s="123"/>
      <c r="L70" s="217"/>
    </row>
    <row r="71" spans="3:18" x14ac:dyDescent="0.25">
      <c r="D71" s="123"/>
      <c r="E71" s="123"/>
      <c r="F71" s="123"/>
      <c r="G71" s="123"/>
      <c r="H71" s="123"/>
      <c r="I71" s="123"/>
      <c r="J71" s="123"/>
      <c r="K71" s="123"/>
      <c r="L71" s="217"/>
    </row>
    <row r="72" spans="3:18" x14ac:dyDescent="0.25">
      <c r="D72" s="123"/>
      <c r="E72" s="123"/>
      <c r="F72" s="123"/>
      <c r="G72" s="123"/>
      <c r="H72" s="123"/>
      <c r="I72" s="123"/>
      <c r="J72" s="123"/>
      <c r="K72" s="123"/>
      <c r="L72" s="217"/>
    </row>
    <row r="73" spans="3:18" x14ac:dyDescent="0.25">
      <c r="D73" s="123"/>
      <c r="E73" s="123"/>
      <c r="F73" s="123"/>
      <c r="G73" s="123"/>
      <c r="H73" s="123"/>
      <c r="I73" s="123"/>
      <c r="J73" s="123"/>
      <c r="K73" s="123"/>
      <c r="L73" s="217"/>
    </row>
    <row r="74" spans="3:18" x14ac:dyDescent="0.25">
      <c r="D74" s="123"/>
      <c r="E74" s="123"/>
      <c r="F74" s="123"/>
      <c r="G74" s="123"/>
      <c r="H74" s="123"/>
      <c r="I74" s="123"/>
      <c r="J74" s="123"/>
      <c r="K74" s="123"/>
      <c r="L74" s="217"/>
    </row>
    <row r="75" spans="3:18" x14ac:dyDescent="0.25">
      <c r="D75" s="123"/>
      <c r="E75" s="123"/>
      <c r="F75" s="123"/>
      <c r="G75" s="123"/>
      <c r="H75" s="123"/>
      <c r="I75" s="123"/>
      <c r="J75" s="123"/>
      <c r="K75" s="123"/>
      <c r="L75" s="217"/>
    </row>
    <row r="76" spans="3:18" x14ac:dyDescent="0.25">
      <c r="D76" s="123"/>
      <c r="E76" s="123"/>
      <c r="F76" s="123"/>
      <c r="G76" s="123"/>
      <c r="H76" s="123"/>
      <c r="I76" s="123"/>
      <c r="J76" s="123"/>
      <c r="K76" s="123"/>
      <c r="L76" s="217"/>
    </row>
    <row r="77" spans="3:18" x14ac:dyDescent="0.25">
      <c r="D77" s="123"/>
      <c r="E77" s="123"/>
      <c r="F77" s="123"/>
      <c r="G77" s="123"/>
      <c r="H77" s="123"/>
      <c r="I77" s="123"/>
      <c r="J77" s="123"/>
      <c r="K77" s="123"/>
      <c r="L77" s="217"/>
    </row>
    <row r="78" spans="3:18" x14ac:dyDescent="0.25">
      <c r="D78" s="123"/>
      <c r="E78" s="123"/>
      <c r="F78" s="123"/>
      <c r="G78" s="123"/>
    </row>
    <row r="80" spans="3:18" x14ac:dyDescent="0.25">
      <c r="D80" s="123"/>
      <c r="E80" s="123"/>
      <c r="F80" s="123"/>
    </row>
    <row r="82" spans="4:6" x14ac:dyDescent="0.25">
      <c r="D82" s="123"/>
      <c r="E82" s="123"/>
      <c r="F82" s="123"/>
    </row>
    <row r="84" spans="4:6" x14ac:dyDescent="0.25">
      <c r="D84" s="123"/>
      <c r="E84" s="123"/>
      <c r="F84" s="123"/>
    </row>
  </sheetData>
  <mergeCells count="32">
    <mergeCell ref="T11:T12"/>
    <mergeCell ref="E10:E12"/>
    <mergeCell ref="F10:F12"/>
    <mergeCell ref="A54:A57"/>
    <mergeCell ref="A13:A53"/>
    <mergeCell ref="C10:C12"/>
    <mergeCell ref="B37:B39"/>
    <mergeCell ref="B50:B53"/>
    <mergeCell ref="B40:B44"/>
    <mergeCell ref="B30:B36"/>
    <mergeCell ref="B23:B29"/>
    <mergeCell ref="B17:B21"/>
    <mergeCell ref="B13:B16"/>
    <mergeCell ref="B45:B49"/>
    <mergeCell ref="B54:B57"/>
    <mergeCell ref="B10:B12"/>
    <mergeCell ref="F1:N4"/>
    <mergeCell ref="C62:H62"/>
    <mergeCell ref="N11:N12"/>
    <mergeCell ref="D10:D12"/>
    <mergeCell ref="R11:R12"/>
    <mergeCell ref="B58:I58"/>
    <mergeCell ref="O11:O12"/>
    <mergeCell ref="I10:I12"/>
    <mergeCell ref="G10:G12"/>
    <mergeCell ref="H10:H12"/>
    <mergeCell ref="B9:T9"/>
    <mergeCell ref="J10:N10"/>
    <mergeCell ref="P11:P12"/>
    <mergeCell ref="Q11:Q12"/>
    <mergeCell ref="O10:T10"/>
    <mergeCell ref="S11:S12"/>
  </mergeCells>
  <pageMargins left="0.70866141732283472" right="0.70866141732283472" top="0.74803149606299213" bottom="0.74803149606299213" header="0.31496062992125984" footer="0.31496062992125984"/>
  <pageSetup paperSize="8" scale="47" orientation="landscape" r:id="rId1"/>
  <headerFooter>
    <oddHeader>&amp;LCROUS de Bourgogne-Franche-Comté
Sous -direction Achats / CSP</oddHeader>
    <oddFooter>&amp;L&amp;12BPU du marché 2021&amp;R&amp;12&amp;P/&amp;N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D070C-4083-4EAE-ACE9-A2C17AA0CE22}">
  <sheetPr>
    <pageSetUpPr fitToPage="1"/>
  </sheetPr>
  <dimension ref="A1:P82"/>
  <sheetViews>
    <sheetView topLeftCell="A10" zoomScale="60" zoomScaleNormal="60" workbookViewId="0">
      <selection activeCell="G44" sqref="G44"/>
    </sheetView>
  </sheetViews>
  <sheetFormatPr baseColWidth="10" defaultColWidth="10.85546875" defaultRowHeight="15" x14ac:dyDescent="0.25"/>
  <cols>
    <col min="1" max="1" width="10.85546875" style="1"/>
    <col min="2" max="2" width="40.42578125" style="1" customWidth="1"/>
    <col min="3" max="3" width="51.140625" style="1" customWidth="1"/>
    <col min="4" max="4" width="23.140625" style="1" customWidth="1"/>
    <col min="5" max="5" width="22.42578125" style="1" customWidth="1"/>
    <col min="6" max="6" width="26.42578125" style="1" customWidth="1"/>
    <col min="7" max="7" width="13.140625" style="1" customWidth="1"/>
    <col min="8" max="8" width="12.85546875" style="1" customWidth="1"/>
    <col min="9" max="9" width="12.7109375" style="203" customWidth="1"/>
    <col min="10" max="10" width="12.7109375" style="1" customWidth="1"/>
    <col min="11" max="11" width="17.85546875" style="1" customWidth="1"/>
    <col min="12" max="12" width="21.140625" style="1" customWidth="1"/>
    <col min="13" max="13" width="38.5703125" style="1" bestFit="1" customWidth="1"/>
    <col min="14" max="14" width="36.140625" style="1" customWidth="1"/>
    <col min="15" max="15" width="25.85546875" style="1" customWidth="1"/>
    <col min="16" max="16" width="27.42578125" style="1" customWidth="1"/>
    <col min="17" max="16384" width="10.85546875" style="1"/>
  </cols>
  <sheetData>
    <row r="1" spans="1:16" ht="15" customHeight="1" x14ac:dyDescent="0.25">
      <c r="F1" s="225" t="s">
        <v>70</v>
      </c>
      <c r="G1" s="226"/>
      <c r="H1" s="226"/>
      <c r="I1" s="226"/>
      <c r="J1" s="226"/>
      <c r="K1" s="226"/>
    </row>
    <row r="2" spans="1:16" ht="15" customHeight="1" x14ac:dyDescent="0.25">
      <c r="F2" s="225"/>
      <c r="G2" s="226"/>
      <c r="H2" s="226"/>
      <c r="I2" s="226"/>
      <c r="J2" s="226"/>
      <c r="K2" s="226"/>
    </row>
    <row r="3" spans="1:16" x14ac:dyDescent="0.25">
      <c r="F3" s="225"/>
      <c r="G3" s="226"/>
      <c r="H3" s="226"/>
      <c r="I3" s="226"/>
      <c r="J3" s="226"/>
      <c r="K3" s="226"/>
    </row>
    <row r="4" spans="1:16" ht="106.5" customHeight="1" x14ac:dyDescent="0.7">
      <c r="C4" s="196"/>
      <c r="E4" s="45"/>
      <c r="F4" s="225"/>
      <c r="G4" s="226"/>
      <c r="H4" s="226"/>
      <c r="I4" s="226"/>
      <c r="J4" s="226"/>
      <c r="K4" s="226"/>
    </row>
    <row r="5" spans="1:16" ht="21" x14ac:dyDescent="0.35">
      <c r="E5" s="45"/>
    </row>
    <row r="6" spans="1:16" ht="23.25" x14ac:dyDescent="0.35">
      <c r="E6" s="45"/>
      <c r="F6" s="269" t="s">
        <v>87</v>
      </c>
      <c r="G6" s="269"/>
      <c r="H6" s="269"/>
      <c r="I6" s="269"/>
      <c r="J6" s="269"/>
      <c r="K6" s="269"/>
    </row>
    <row r="7" spans="1:16" ht="21" x14ac:dyDescent="0.35">
      <c r="E7" s="45"/>
    </row>
    <row r="8" spans="1:16" ht="15.75" thickBot="1" x14ac:dyDescent="0.3"/>
    <row r="9" spans="1:16" ht="38.25" customHeight="1" thickBot="1" x14ac:dyDescent="0.3">
      <c r="B9" s="244" t="s">
        <v>56</v>
      </c>
      <c r="C9" s="245"/>
      <c r="D9" s="245"/>
      <c r="E9" s="245"/>
      <c r="F9" s="245"/>
      <c r="G9" s="245"/>
      <c r="H9" s="245"/>
      <c r="I9" s="245"/>
      <c r="J9" s="245"/>
      <c r="K9" s="245"/>
      <c r="L9" s="245"/>
      <c r="M9" s="245"/>
      <c r="N9" s="245"/>
      <c r="O9" s="245"/>
      <c r="P9" s="246"/>
    </row>
    <row r="10" spans="1:16" ht="27.75" customHeight="1" thickBot="1" x14ac:dyDescent="0.3">
      <c r="B10" s="241" t="s">
        <v>0</v>
      </c>
      <c r="C10" s="261" t="s">
        <v>1</v>
      </c>
      <c r="D10" s="231" t="s">
        <v>11</v>
      </c>
      <c r="E10" s="241" t="s">
        <v>12</v>
      </c>
      <c r="F10" s="253" t="s">
        <v>35</v>
      </c>
      <c r="G10" s="247" t="s">
        <v>81</v>
      </c>
      <c r="H10" s="247"/>
      <c r="I10" s="247"/>
      <c r="J10" s="247"/>
      <c r="K10" s="248"/>
      <c r="L10" s="247"/>
      <c r="M10" s="247"/>
      <c r="N10" s="247"/>
      <c r="O10" s="247"/>
      <c r="P10" s="250"/>
    </row>
    <row r="11" spans="1:16" ht="39.75" customHeight="1" x14ac:dyDescent="0.25">
      <c r="B11" s="242"/>
      <c r="C11" s="262"/>
      <c r="D11" s="232"/>
      <c r="E11" s="242"/>
      <c r="F11" s="254"/>
      <c r="G11" s="124" t="s">
        <v>7</v>
      </c>
      <c r="H11" s="218" t="s">
        <v>8</v>
      </c>
      <c r="I11" s="124" t="s">
        <v>9</v>
      </c>
      <c r="J11" s="219" t="s">
        <v>10</v>
      </c>
      <c r="K11" s="229" t="s">
        <v>82</v>
      </c>
      <c r="L11" s="234" t="s">
        <v>52</v>
      </c>
      <c r="M11" s="234" t="s">
        <v>40</v>
      </c>
      <c r="N11" s="234" t="s">
        <v>53</v>
      </c>
      <c r="O11" s="234" t="s">
        <v>54</v>
      </c>
      <c r="P11" s="251" t="s">
        <v>55</v>
      </c>
    </row>
    <row r="12" spans="1:16" ht="42.75" customHeight="1" thickBot="1" x14ac:dyDescent="0.3">
      <c r="B12" s="243"/>
      <c r="C12" s="262"/>
      <c r="D12" s="233"/>
      <c r="E12" s="243"/>
      <c r="F12" s="255"/>
      <c r="G12" s="126"/>
      <c r="H12" s="127"/>
      <c r="I12" s="126"/>
      <c r="J12" s="127"/>
      <c r="K12" s="230"/>
      <c r="L12" s="235"/>
      <c r="M12" s="235"/>
      <c r="N12" s="235"/>
      <c r="O12" s="235"/>
      <c r="P12" s="252"/>
    </row>
    <row r="13" spans="1:16" ht="15.75" customHeight="1" thickBot="1" x14ac:dyDescent="0.3">
      <c r="A13" s="259" t="s">
        <v>34</v>
      </c>
      <c r="B13" s="263" t="s">
        <v>44</v>
      </c>
      <c r="C13" s="48" t="s">
        <v>22</v>
      </c>
      <c r="D13" s="48" t="s">
        <v>24</v>
      </c>
      <c r="E13" s="25"/>
      <c r="F13" s="25" t="s">
        <v>43</v>
      </c>
      <c r="G13" s="18">
        <v>70</v>
      </c>
      <c r="H13" s="18">
        <v>11</v>
      </c>
      <c r="I13" s="204">
        <v>272</v>
      </c>
      <c r="J13" s="18">
        <v>7</v>
      </c>
      <c r="K13" s="25">
        <f>SUM(G13:J13)</f>
        <v>360</v>
      </c>
      <c r="L13" s="5"/>
      <c r="M13" s="5">
        <f>L13*K13</f>
        <v>0</v>
      </c>
      <c r="N13" s="13">
        <f>M13*4</f>
        <v>0</v>
      </c>
      <c r="O13" s="13">
        <f>M13*52</f>
        <v>0</v>
      </c>
      <c r="P13" s="6">
        <f>O13*1.2</f>
        <v>0</v>
      </c>
    </row>
    <row r="14" spans="1:16" ht="15.75" thickBot="1" x14ac:dyDescent="0.3">
      <c r="A14" s="260"/>
      <c r="B14" s="264"/>
      <c r="C14" s="49" t="s">
        <v>23</v>
      </c>
      <c r="D14" s="49" t="s">
        <v>24</v>
      </c>
      <c r="E14" s="23"/>
      <c r="F14" s="25" t="s">
        <v>43</v>
      </c>
      <c r="G14" s="19">
        <v>13</v>
      </c>
      <c r="H14" s="19">
        <v>17</v>
      </c>
      <c r="I14" s="160">
        <v>260</v>
      </c>
      <c r="J14" s="19">
        <v>9</v>
      </c>
      <c r="K14" s="22">
        <f t="shared" ref="K14:K52" si="0">SUM(G14:J14)</f>
        <v>299</v>
      </c>
      <c r="L14" s="2"/>
      <c r="M14" s="5">
        <f t="shared" ref="M14:M56" si="1">L14*K14</f>
        <v>0</v>
      </c>
      <c r="N14" s="13">
        <f>M14*4</f>
        <v>0</v>
      </c>
      <c r="O14" s="15">
        <f t="shared" ref="O14:O55" si="2">M14*52</f>
        <v>0</v>
      </c>
      <c r="P14" s="17">
        <f t="shared" ref="P14:P55" si="3">O14*1.2</f>
        <v>0</v>
      </c>
    </row>
    <row r="15" spans="1:16" ht="15.75" thickBot="1" x14ac:dyDescent="0.3">
      <c r="A15" s="260"/>
      <c r="B15" s="264"/>
      <c r="C15" s="49" t="s">
        <v>64</v>
      </c>
      <c r="D15" s="49" t="s">
        <v>18</v>
      </c>
      <c r="E15" s="23"/>
      <c r="F15" s="61"/>
      <c r="G15" s="19">
        <v>242</v>
      </c>
      <c r="H15" s="19"/>
      <c r="I15" s="160"/>
      <c r="J15" s="19">
        <v>9</v>
      </c>
      <c r="K15" s="22">
        <f t="shared" si="0"/>
        <v>251</v>
      </c>
      <c r="L15" s="2"/>
      <c r="M15" s="5">
        <f t="shared" si="1"/>
        <v>0</v>
      </c>
      <c r="N15" s="15">
        <f t="shared" ref="N15:N55" si="4">M15*4</f>
        <v>0</v>
      </c>
      <c r="O15" s="15">
        <f t="shared" si="2"/>
        <v>0</v>
      </c>
      <c r="P15" s="17">
        <f t="shared" si="3"/>
        <v>0</v>
      </c>
    </row>
    <row r="16" spans="1:16" ht="15.75" thickBot="1" x14ac:dyDescent="0.3">
      <c r="A16" s="260"/>
      <c r="B16" s="264"/>
      <c r="C16" s="151" t="s">
        <v>63</v>
      </c>
      <c r="D16" s="151" t="s">
        <v>71</v>
      </c>
      <c r="E16" s="151"/>
      <c r="F16" s="152" t="s">
        <v>43</v>
      </c>
      <c r="G16" s="154">
        <v>5</v>
      </c>
      <c r="H16" s="154">
        <v>5</v>
      </c>
      <c r="I16" s="154">
        <v>32</v>
      </c>
      <c r="J16" s="154"/>
      <c r="K16" s="95">
        <f t="shared" si="0"/>
        <v>42</v>
      </c>
      <c r="L16" s="156"/>
      <c r="M16" s="5">
        <f t="shared" si="1"/>
        <v>0</v>
      </c>
      <c r="N16" s="158">
        <f t="shared" si="4"/>
        <v>0</v>
      </c>
      <c r="O16" s="158">
        <f t="shared" si="2"/>
        <v>0</v>
      </c>
      <c r="P16" s="159">
        <f t="shared" si="3"/>
        <v>0</v>
      </c>
    </row>
    <row r="17" spans="1:16" ht="15.75" thickBot="1" x14ac:dyDescent="0.3">
      <c r="A17" s="260"/>
      <c r="B17" s="263" t="s">
        <v>45</v>
      </c>
      <c r="C17" s="48" t="s">
        <v>22</v>
      </c>
      <c r="D17" s="48" t="s">
        <v>24</v>
      </c>
      <c r="E17" s="25"/>
      <c r="F17" s="22" t="s">
        <v>43</v>
      </c>
      <c r="G17" s="18"/>
      <c r="H17" s="18"/>
      <c r="I17" s="204"/>
      <c r="J17" s="18"/>
      <c r="K17" s="25">
        <f t="shared" si="0"/>
        <v>0</v>
      </c>
      <c r="L17" s="5"/>
      <c r="M17" s="5">
        <f t="shared" si="1"/>
        <v>0</v>
      </c>
      <c r="N17" s="13">
        <f t="shared" si="4"/>
        <v>0</v>
      </c>
      <c r="O17" s="13">
        <f t="shared" si="2"/>
        <v>0</v>
      </c>
      <c r="P17" s="6">
        <f t="shared" si="3"/>
        <v>0</v>
      </c>
    </row>
    <row r="18" spans="1:16" ht="15.75" thickBot="1" x14ac:dyDescent="0.3">
      <c r="A18" s="260"/>
      <c r="B18" s="264"/>
      <c r="C18" s="49" t="s">
        <v>23</v>
      </c>
      <c r="D18" s="49" t="s">
        <v>24</v>
      </c>
      <c r="E18" s="23"/>
      <c r="F18" s="22" t="s">
        <v>43</v>
      </c>
      <c r="G18" s="19"/>
      <c r="H18" s="19"/>
      <c r="I18" s="160"/>
      <c r="J18" s="19"/>
      <c r="K18" s="22">
        <f t="shared" si="0"/>
        <v>0</v>
      </c>
      <c r="L18" s="2"/>
      <c r="M18" s="5">
        <f t="shared" si="1"/>
        <v>0</v>
      </c>
      <c r="N18" s="15">
        <f t="shared" si="4"/>
        <v>0</v>
      </c>
      <c r="O18" s="15">
        <f t="shared" si="2"/>
        <v>0</v>
      </c>
      <c r="P18" s="17">
        <f t="shared" si="3"/>
        <v>0</v>
      </c>
    </row>
    <row r="19" spans="1:16" ht="15.75" thickBot="1" x14ac:dyDescent="0.3">
      <c r="A19" s="260"/>
      <c r="B19" s="264"/>
      <c r="C19" s="49" t="s">
        <v>57</v>
      </c>
      <c r="D19" s="49" t="s">
        <v>18</v>
      </c>
      <c r="E19" s="23"/>
      <c r="F19" s="61"/>
      <c r="G19" s="19"/>
      <c r="H19" s="19">
        <v>85</v>
      </c>
      <c r="I19" s="160">
        <v>462</v>
      </c>
      <c r="J19" s="19"/>
      <c r="K19" s="22">
        <f t="shared" si="0"/>
        <v>547</v>
      </c>
      <c r="L19" s="2"/>
      <c r="M19" s="5">
        <f t="shared" si="1"/>
        <v>0</v>
      </c>
      <c r="N19" s="15">
        <f t="shared" si="4"/>
        <v>0</v>
      </c>
      <c r="O19" s="15">
        <f t="shared" si="2"/>
        <v>0</v>
      </c>
      <c r="P19" s="17">
        <f t="shared" si="3"/>
        <v>0</v>
      </c>
    </row>
    <row r="20" spans="1:16" ht="15.75" thickBot="1" x14ac:dyDescent="0.3">
      <c r="A20" s="260"/>
      <c r="B20" s="264"/>
      <c r="C20" s="49" t="s">
        <v>79</v>
      </c>
      <c r="D20" s="49" t="s">
        <v>75</v>
      </c>
      <c r="E20" s="23"/>
      <c r="F20" s="22" t="s">
        <v>43</v>
      </c>
      <c r="G20" s="19"/>
      <c r="H20" s="19"/>
      <c r="I20" s="160"/>
      <c r="J20" s="19"/>
      <c r="K20" s="22">
        <f t="shared" si="0"/>
        <v>0</v>
      </c>
      <c r="L20" s="2"/>
      <c r="M20" s="5">
        <f t="shared" si="1"/>
        <v>0</v>
      </c>
      <c r="N20" s="15">
        <f t="shared" si="4"/>
        <v>0</v>
      </c>
      <c r="O20" s="15">
        <f t="shared" si="2"/>
        <v>0</v>
      </c>
      <c r="P20" s="17">
        <f t="shared" si="3"/>
        <v>0</v>
      </c>
    </row>
    <row r="21" spans="1:16" ht="15.75" thickBot="1" x14ac:dyDescent="0.3">
      <c r="A21" s="260"/>
      <c r="B21" s="264"/>
      <c r="C21" s="49" t="s">
        <v>78</v>
      </c>
      <c r="D21" s="50" t="s">
        <v>75</v>
      </c>
      <c r="E21" s="26"/>
      <c r="F21" s="22" t="s">
        <v>43</v>
      </c>
      <c r="G21" s="33">
        <v>5</v>
      </c>
      <c r="H21" s="33">
        <v>6</v>
      </c>
      <c r="I21" s="154"/>
      <c r="J21" s="33">
        <v>6</v>
      </c>
      <c r="K21" s="22">
        <f t="shared" si="0"/>
        <v>17</v>
      </c>
      <c r="L21" s="3"/>
      <c r="M21" s="5">
        <f t="shared" si="1"/>
        <v>0</v>
      </c>
      <c r="N21" s="15">
        <f t="shared" si="4"/>
        <v>0</v>
      </c>
      <c r="O21" s="15">
        <f t="shared" si="2"/>
        <v>0</v>
      </c>
      <c r="P21" s="17">
        <f t="shared" si="3"/>
        <v>0</v>
      </c>
    </row>
    <row r="22" spans="1:16" ht="15.75" thickBot="1" x14ac:dyDescent="0.3">
      <c r="A22" s="260"/>
      <c r="B22" s="224"/>
      <c r="C22" s="106" t="s">
        <v>89</v>
      </c>
      <c r="D22" s="222" t="s">
        <v>14</v>
      </c>
      <c r="E22" s="106"/>
      <c r="F22" s="106" t="s">
        <v>43</v>
      </c>
      <c r="G22" s="223">
        <v>24</v>
      </c>
      <c r="H22" s="223">
        <v>6</v>
      </c>
      <c r="I22" s="223">
        <v>23</v>
      </c>
      <c r="J22" s="223"/>
      <c r="K22" s="106">
        <f t="shared" ref="K22" si="5">SUM(G22:J22)</f>
        <v>53</v>
      </c>
      <c r="L22" s="110"/>
      <c r="M22" s="177">
        <f t="shared" ref="M22" si="6">L22*K22</f>
        <v>0</v>
      </c>
      <c r="N22" s="111">
        <f t="shared" ref="N22" si="7">M22*4</f>
        <v>0</v>
      </c>
      <c r="O22" s="111">
        <f t="shared" ref="O22" si="8">M22*52</f>
        <v>0</v>
      </c>
      <c r="P22" s="112">
        <f t="shared" ref="P22" si="9">O22*1.2</f>
        <v>0</v>
      </c>
    </row>
    <row r="23" spans="1:16" ht="15.75" thickBot="1" x14ac:dyDescent="0.3">
      <c r="A23" s="260"/>
      <c r="B23" s="263" t="s">
        <v>46</v>
      </c>
      <c r="C23" s="172" t="s">
        <v>60</v>
      </c>
      <c r="D23" s="172" t="s">
        <v>16</v>
      </c>
      <c r="E23" s="172"/>
      <c r="F23" s="106" t="s">
        <v>43</v>
      </c>
      <c r="G23" s="174"/>
      <c r="H23" s="174"/>
      <c r="I23" s="174">
        <v>6</v>
      </c>
      <c r="J23" s="175"/>
      <c r="K23" s="172">
        <f t="shared" si="0"/>
        <v>6</v>
      </c>
      <c r="L23" s="177"/>
      <c r="M23" s="177">
        <f t="shared" si="1"/>
        <v>0</v>
      </c>
      <c r="N23" s="178">
        <f t="shared" si="4"/>
        <v>0</v>
      </c>
      <c r="O23" s="178">
        <f t="shared" si="2"/>
        <v>0</v>
      </c>
      <c r="P23" s="122">
        <f t="shared" si="3"/>
        <v>0</v>
      </c>
    </row>
    <row r="24" spans="1:16" ht="15.75" thickBot="1" x14ac:dyDescent="0.3">
      <c r="A24" s="260"/>
      <c r="B24" s="264"/>
      <c r="C24" s="49" t="s">
        <v>25</v>
      </c>
      <c r="D24" s="49" t="s">
        <v>16</v>
      </c>
      <c r="E24" s="23"/>
      <c r="F24" s="61"/>
      <c r="G24" s="39"/>
      <c r="H24" s="19"/>
      <c r="I24" s="160">
        <v>21</v>
      </c>
      <c r="J24" s="19"/>
      <c r="K24" s="23">
        <f t="shared" si="0"/>
        <v>21</v>
      </c>
      <c r="L24" s="2"/>
      <c r="M24" s="5">
        <f t="shared" si="1"/>
        <v>0</v>
      </c>
      <c r="N24" s="15">
        <f t="shared" si="4"/>
        <v>0</v>
      </c>
      <c r="O24" s="15">
        <f t="shared" si="2"/>
        <v>0</v>
      </c>
      <c r="P24" s="17">
        <f t="shared" si="3"/>
        <v>0</v>
      </c>
    </row>
    <row r="25" spans="1:16" ht="15.75" thickBot="1" x14ac:dyDescent="0.3">
      <c r="A25" s="260"/>
      <c r="B25" s="264"/>
      <c r="C25" s="49" t="s">
        <v>26</v>
      </c>
      <c r="D25" s="49" t="s">
        <v>16</v>
      </c>
      <c r="E25" s="23"/>
      <c r="F25" s="61"/>
      <c r="G25" s="39">
        <v>2</v>
      </c>
      <c r="H25" s="19"/>
      <c r="I25" s="160"/>
      <c r="J25" s="19"/>
      <c r="K25" s="23">
        <f t="shared" si="0"/>
        <v>2</v>
      </c>
      <c r="L25" s="2"/>
      <c r="M25" s="5">
        <f t="shared" si="1"/>
        <v>0</v>
      </c>
      <c r="N25" s="15">
        <f t="shared" si="4"/>
        <v>0</v>
      </c>
      <c r="O25" s="15">
        <f t="shared" si="2"/>
        <v>0</v>
      </c>
      <c r="P25" s="17">
        <f t="shared" si="3"/>
        <v>0</v>
      </c>
    </row>
    <row r="26" spans="1:16" ht="15.75" thickBot="1" x14ac:dyDescent="0.3">
      <c r="A26" s="260"/>
      <c r="B26" s="264"/>
      <c r="C26" s="95" t="s">
        <v>62</v>
      </c>
      <c r="D26" s="95" t="s">
        <v>14</v>
      </c>
      <c r="E26" s="95"/>
      <c r="F26" s="152" t="s">
        <v>43</v>
      </c>
      <c r="G26" s="182"/>
      <c r="H26" s="160"/>
      <c r="I26" s="160"/>
      <c r="J26" s="160"/>
      <c r="K26" s="95">
        <f t="shared" si="0"/>
        <v>0</v>
      </c>
      <c r="L26" s="162"/>
      <c r="M26" s="5">
        <f t="shared" si="1"/>
        <v>0</v>
      </c>
      <c r="N26" s="158">
        <f t="shared" si="4"/>
        <v>0</v>
      </c>
      <c r="O26" s="158">
        <f t="shared" si="2"/>
        <v>0</v>
      </c>
      <c r="P26" s="159">
        <f t="shared" si="3"/>
        <v>0</v>
      </c>
    </row>
    <row r="27" spans="1:16" ht="15.75" thickBot="1" x14ac:dyDescent="0.3">
      <c r="A27" s="260"/>
      <c r="B27" s="264"/>
      <c r="C27" s="95" t="s">
        <v>61</v>
      </c>
      <c r="D27" s="95" t="s">
        <v>14</v>
      </c>
      <c r="E27" s="95"/>
      <c r="F27" s="152" t="s">
        <v>43</v>
      </c>
      <c r="G27" s="182">
        <v>2</v>
      </c>
      <c r="H27" s="160"/>
      <c r="I27" s="182"/>
      <c r="J27" s="160"/>
      <c r="K27" s="95">
        <f t="shared" si="0"/>
        <v>2</v>
      </c>
      <c r="L27" s="162"/>
      <c r="M27" s="5">
        <f t="shared" si="1"/>
        <v>0</v>
      </c>
      <c r="N27" s="158">
        <f t="shared" si="4"/>
        <v>0</v>
      </c>
      <c r="O27" s="158">
        <f t="shared" si="2"/>
        <v>0</v>
      </c>
      <c r="P27" s="159">
        <f t="shared" si="3"/>
        <v>0</v>
      </c>
    </row>
    <row r="28" spans="1:16" ht="15.75" thickBot="1" x14ac:dyDescent="0.3">
      <c r="A28" s="260"/>
      <c r="B28" s="264"/>
      <c r="C28" s="52" t="s">
        <v>27</v>
      </c>
      <c r="D28" s="52" t="s">
        <v>72</v>
      </c>
      <c r="E28" s="58"/>
      <c r="F28" s="22" t="s">
        <v>43</v>
      </c>
      <c r="G28" s="19"/>
      <c r="H28" s="19"/>
      <c r="I28" s="182">
        <v>25</v>
      </c>
      <c r="J28" s="19"/>
      <c r="K28" s="23">
        <f t="shared" si="0"/>
        <v>25</v>
      </c>
      <c r="L28" s="2"/>
      <c r="M28" s="5">
        <f t="shared" si="1"/>
        <v>0</v>
      </c>
      <c r="N28" s="15">
        <f t="shared" si="4"/>
        <v>0</v>
      </c>
      <c r="O28" s="15">
        <f t="shared" si="2"/>
        <v>0</v>
      </c>
      <c r="P28" s="17">
        <f t="shared" si="3"/>
        <v>0</v>
      </c>
    </row>
    <row r="29" spans="1:16" ht="15.75" thickBot="1" x14ac:dyDescent="0.3">
      <c r="A29" s="260"/>
      <c r="B29" s="265"/>
      <c r="C29" s="53" t="s">
        <v>28</v>
      </c>
      <c r="D29" s="53" t="s">
        <v>72</v>
      </c>
      <c r="E29" s="59"/>
      <c r="F29" s="22" t="s">
        <v>43</v>
      </c>
      <c r="G29" s="41"/>
      <c r="H29" s="41"/>
      <c r="I29" s="205"/>
      <c r="J29" s="41"/>
      <c r="K29" s="38">
        <f t="shared" si="0"/>
        <v>0</v>
      </c>
      <c r="L29" s="37"/>
      <c r="M29" s="5">
        <f t="shared" si="1"/>
        <v>0</v>
      </c>
      <c r="N29" s="46">
        <f t="shared" si="4"/>
        <v>0</v>
      </c>
      <c r="O29" s="46">
        <f t="shared" si="2"/>
        <v>0</v>
      </c>
      <c r="P29" s="47">
        <f t="shared" si="3"/>
        <v>0</v>
      </c>
    </row>
    <row r="30" spans="1:16" ht="15.75" thickBot="1" x14ac:dyDescent="0.3">
      <c r="A30" s="260"/>
      <c r="B30" s="263" t="s">
        <v>47</v>
      </c>
      <c r="C30" s="54" t="s">
        <v>57</v>
      </c>
      <c r="D30" s="54" t="s">
        <v>18</v>
      </c>
      <c r="E30" s="27"/>
      <c r="F30" s="62"/>
      <c r="G30" s="91"/>
      <c r="H30" s="91"/>
      <c r="I30" s="206"/>
      <c r="J30" s="91"/>
      <c r="K30" s="67">
        <f t="shared" si="0"/>
        <v>0</v>
      </c>
      <c r="L30" s="12"/>
      <c r="M30" s="5">
        <f t="shared" si="1"/>
        <v>0</v>
      </c>
      <c r="N30" s="13">
        <f t="shared" si="4"/>
        <v>0</v>
      </c>
      <c r="O30" s="13">
        <f t="shared" si="2"/>
        <v>0</v>
      </c>
      <c r="P30" s="6">
        <f t="shared" si="3"/>
        <v>0</v>
      </c>
    </row>
    <row r="31" spans="1:16" ht="15.75" thickBot="1" x14ac:dyDescent="0.3">
      <c r="A31" s="260"/>
      <c r="B31" s="264"/>
      <c r="C31" s="55" t="s">
        <v>65</v>
      </c>
      <c r="D31" s="55" t="s">
        <v>24</v>
      </c>
      <c r="E31" s="28"/>
      <c r="F31" s="63" t="s">
        <v>43</v>
      </c>
      <c r="G31" s="89"/>
      <c r="H31" s="89"/>
      <c r="I31" s="207"/>
      <c r="J31" s="89"/>
      <c r="K31" s="63">
        <f t="shared" si="0"/>
        <v>0</v>
      </c>
      <c r="L31" s="4"/>
      <c r="M31" s="5">
        <f t="shared" si="1"/>
        <v>0</v>
      </c>
      <c r="N31" s="15">
        <f t="shared" si="4"/>
        <v>0</v>
      </c>
      <c r="O31" s="15">
        <f t="shared" si="2"/>
        <v>0</v>
      </c>
      <c r="P31" s="17">
        <f t="shared" si="3"/>
        <v>0</v>
      </c>
    </row>
    <row r="32" spans="1:16" ht="15.75" thickBot="1" x14ac:dyDescent="0.3">
      <c r="A32" s="260"/>
      <c r="B32" s="264"/>
      <c r="C32" s="55" t="s">
        <v>66</v>
      </c>
      <c r="D32" s="55" t="s">
        <v>24</v>
      </c>
      <c r="E32" s="28"/>
      <c r="F32" s="63" t="s">
        <v>43</v>
      </c>
      <c r="G32" s="89"/>
      <c r="H32" s="89"/>
      <c r="I32" s="207"/>
      <c r="J32" s="89"/>
      <c r="K32" s="63">
        <f t="shared" si="0"/>
        <v>0</v>
      </c>
      <c r="L32" s="4"/>
      <c r="M32" s="5">
        <f t="shared" si="1"/>
        <v>0</v>
      </c>
      <c r="N32" s="15">
        <f t="shared" si="4"/>
        <v>0</v>
      </c>
      <c r="O32" s="15">
        <f t="shared" si="2"/>
        <v>0</v>
      </c>
      <c r="P32" s="17">
        <f t="shared" si="3"/>
        <v>0</v>
      </c>
    </row>
    <row r="33" spans="1:16" ht="15.75" thickBot="1" x14ac:dyDescent="0.3">
      <c r="A33" s="260"/>
      <c r="B33" s="264"/>
      <c r="C33" s="116" t="s">
        <v>91</v>
      </c>
      <c r="D33" s="116" t="s">
        <v>14</v>
      </c>
      <c r="E33" s="117"/>
      <c r="F33" s="183"/>
      <c r="G33" s="119"/>
      <c r="H33" s="119"/>
      <c r="I33" s="119"/>
      <c r="J33" s="119"/>
      <c r="K33" s="116">
        <f t="shared" si="0"/>
        <v>0</v>
      </c>
      <c r="L33" s="121"/>
      <c r="M33" s="177">
        <f t="shared" si="1"/>
        <v>0</v>
      </c>
      <c r="N33" s="111">
        <f t="shared" si="4"/>
        <v>0</v>
      </c>
      <c r="O33" s="111">
        <f t="shared" si="2"/>
        <v>0</v>
      </c>
      <c r="P33" s="112">
        <f t="shared" si="3"/>
        <v>0</v>
      </c>
    </row>
    <row r="34" spans="1:16" ht="15.75" thickBot="1" x14ac:dyDescent="0.3">
      <c r="A34" s="260"/>
      <c r="B34" s="264"/>
      <c r="C34" s="56" t="s">
        <v>31</v>
      </c>
      <c r="D34" s="56" t="s">
        <v>14</v>
      </c>
      <c r="E34" s="22"/>
      <c r="F34" s="65" t="s">
        <v>43</v>
      </c>
      <c r="G34" s="43"/>
      <c r="H34" s="42"/>
      <c r="I34" s="208"/>
      <c r="J34" s="42"/>
      <c r="K34" s="30">
        <f t="shared" si="0"/>
        <v>0</v>
      </c>
      <c r="L34" s="31"/>
      <c r="M34" s="5">
        <f t="shared" si="1"/>
        <v>0</v>
      </c>
      <c r="N34" s="15">
        <f t="shared" si="4"/>
        <v>0</v>
      </c>
      <c r="O34" s="15">
        <f t="shared" si="2"/>
        <v>0</v>
      </c>
      <c r="P34" s="17">
        <f t="shared" si="3"/>
        <v>0</v>
      </c>
    </row>
    <row r="35" spans="1:16" ht="15.75" thickBot="1" x14ac:dyDescent="0.3">
      <c r="A35" s="260"/>
      <c r="B35" s="264"/>
      <c r="C35" s="49" t="s">
        <v>32</v>
      </c>
      <c r="D35" s="49" t="s">
        <v>14</v>
      </c>
      <c r="E35" s="23"/>
      <c r="F35" s="65" t="s">
        <v>43</v>
      </c>
      <c r="G35" s="19"/>
      <c r="H35" s="19"/>
      <c r="I35" s="160"/>
      <c r="J35" s="19"/>
      <c r="K35" s="23">
        <f t="shared" si="0"/>
        <v>0</v>
      </c>
      <c r="L35" s="2"/>
      <c r="M35" s="5">
        <f t="shared" si="1"/>
        <v>0</v>
      </c>
      <c r="N35" s="15">
        <f t="shared" si="4"/>
        <v>0</v>
      </c>
      <c r="O35" s="15">
        <f t="shared" si="2"/>
        <v>0</v>
      </c>
      <c r="P35" s="17">
        <f t="shared" si="3"/>
        <v>0</v>
      </c>
    </row>
    <row r="36" spans="1:16" ht="15.75" thickBot="1" x14ac:dyDescent="0.3">
      <c r="A36" s="260"/>
      <c r="B36" s="265"/>
      <c r="C36" s="197" t="s">
        <v>59</v>
      </c>
      <c r="D36" s="197" t="s">
        <v>14</v>
      </c>
      <c r="E36" s="198"/>
      <c r="F36" s="65" t="s">
        <v>43</v>
      </c>
      <c r="G36" s="200"/>
      <c r="H36" s="200"/>
      <c r="I36" s="209"/>
      <c r="J36" s="200"/>
      <c r="K36" s="92">
        <f t="shared" si="0"/>
        <v>0</v>
      </c>
      <c r="L36" s="96"/>
      <c r="M36" s="5">
        <f t="shared" si="1"/>
        <v>0</v>
      </c>
      <c r="N36" s="46">
        <f t="shared" si="4"/>
        <v>0</v>
      </c>
      <c r="O36" s="46">
        <f t="shared" si="2"/>
        <v>0</v>
      </c>
      <c r="P36" s="47">
        <f t="shared" si="3"/>
        <v>0</v>
      </c>
    </row>
    <row r="37" spans="1:16" ht="15.75" thickBot="1" x14ac:dyDescent="0.3">
      <c r="A37" s="260"/>
      <c r="B37" s="263" t="s">
        <v>48</v>
      </c>
      <c r="C37" s="48" t="s">
        <v>74</v>
      </c>
      <c r="D37" s="48" t="s">
        <v>19</v>
      </c>
      <c r="E37" s="25"/>
      <c r="F37" s="63" t="s">
        <v>43</v>
      </c>
      <c r="G37" s="91">
        <v>2</v>
      </c>
      <c r="H37" s="91"/>
      <c r="I37" s="210"/>
      <c r="J37" s="91">
        <v>5</v>
      </c>
      <c r="K37" s="67">
        <f t="shared" si="0"/>
        <v>7</v>
      </c>
      <c r="L37" s="5"/>
      <c r="M37" s="5">
        <f t="shared" si="1"/>
        <v>0</v>
      </c>
      <c r="N37" s="13">
        <f t="shared" si="4"/>
        <v>0</v>
      </c>
      <c r="O37" s="13">
        <f t="shared" si="2"/>
        <v>0</v>
      </c>
      <c r="P37" s="6">
        <f t="shared" si="3"/>
        <v>0</v>
      </c>
    </row>
    <row r="38" spans="1:16" ht="15.75" thickBot="1" x14ac:dyDescent="0.3">
      <c r="A38" s="260"/>
      <c r="B38" s="264"/>
      <c r="C38" s="49" t="s">
        <v>29</v>
      </c>
      <c r="D38" s="49" t="s">
        <v>14</v>
      </c>
      <c r="E38" s="23"/>
      <c r="F38" s="63" t="s">
        <v>43</v>
      </c>
      <c r="G38" s="89">
        <v>2</v>
      </c>
      <c r="H38" s="89"/>
      <c r="I38" s="207"/>
      <c r="J38" s="89">
        <v>5</v>
      </c>
      <c r="K38" s="63">
        <f t="shared" si="0"/>
        <v>7</v>
      </c>
      <c r="L38" s="2"/>
      <c r="M38" s="5">
        <f t="shared" si="1"/>
        <v>0</v>
      </c>
      <c r="N38" s="15">
        <f t="shared" si="4"/>
        <v>0</v>
      </c>
      <c r="O38" s="15">
        <f t="shared" si="2"/>
        <v>0</v>
      </c>
      <c r="P38" s="17">
        <f t="shared" si="3"/>
        <v>0</v>
      </c>
    </row>
    <row r="39" spans="1:16" ht="15.75" thickBot="1" x14ac:dyDescent="0.3">
      <c r="A39" s="260"/>
      <c r="B39" s="264"/>
      <c r="C39" s="51" t="s">
        <v>73</v>
      </c>
      <c r="D39" s="51" t="s">
        <v>14</v>
      </c>
      <c r="E39" s="24"/>
      <c r="F39" s="64" t="s">
        <v>43</v>
      </c>
      <c r="G39" s="21"/>
      <c r="H39" s="21"/>
      <c r="I39" s="211"/>
      <c r="J39" s="21"/>
      <c r="K39" s="24">
        <f t="shared" si="0"/>
        <v>0</v>
      </c>
      <c r="L39" s="8"/>
      <c r="M39" s="5">
        <f t="shared" si="1"/>
        <v>0</v>
      </c>
      <c r="N39" s="46">
        <f t="shared" si="4"/>
        <v>0</v>
      </c>
      <c r="O39" s="46">
        <f t="shared" si="2"/>
        <v>0</v>
      </c>
      <c r="P39" s="47">
        <f t="shared" si="3"/>
        <v>0</v>
      </c>
    </row>
    <row r="40" spans="1:16" ht="15.75" thickBot="1" x14ac:dyDescent="0.3">
      <c r="A40" s="260"/>
      <c r="B40" s="263" t="s">
        <v>51</v>
      </c>
      <c r="C40" s="56" t="s">
        <v>83</v>
      </c>
      <c r="D40" s="56" t="s">
        <v>14</v>
      </c>
      <c r="E40" s="22"/>
      <c r="F40" s="65" t="s">
        <v>43</v>
      </c>
      <c r="G40" s="43">
        <v>153</v>
      </c>
      <c r="H40" s="42">
        <v>58</v>
      </c>
      <c r="I40" s="208">
        <v>92</v>
      </c>
      <c r="J40" s="42">
        <v>8</v>
      </c>
      <c r="K40" s="30">
        <f t="shared" si="0"/>
        <v>311</v>
      </c>
      <c r="L40" s="31"/>
      <c r="M40" s="5">
        <f t="shared" si="1"/>
        <v>0</v>
      </c>
      <c r="N40" s="15">
        <f t="shared" si="4"/>
        <v>0</v>
      </c>
      <c r="O40" s="15">
        <f t="shared" si="2"/>
        <v>0</v>
      </c>
      <c r="P40" s="17">
        <f t="shared" si="3"/>
        <v>0</v>
      </c>
    </row>
    <row r="41" spans="1:16" ht="15.75" thickBot="1" x14ac:dyDescent="0.3">
      <c r="A41" s="260"/>
      <c r="B41" s="264"/>
      <c r="C41" s="49" t="s">
        <v>58</v>
      </c>
      <c r="D41" s="49" t="s">
        <v>14</v>
      </c>
      <c r="E41" s="23"/>
      <c r="F41" s="66"/>
      <c r="G41" s="19"/>
      <c r="H41" s="19"/>
      <c r="I41" s="160"/>
      <c r="J41" s="19"/>
      <c r="K41" s="23">
        <f t="shared" si="0"/>
        <v>0</v>
      </c>
      <c r="L41" s="2"/>
      <c r="M41" s="5">
        <f t="shared" si="1"/>
        <v>0</v>
      </c>
      <c r="N41" s="15">
        <f t="shared" si="4"/>
        <v>0</v>
      </c>
      <c r="O41" s="186">
        <f t="shared" si="2"/>
        <v>0</v>
      </c>
      <c r="P41" s="7">
        <f t="shared" si="3"/>
        <v>0</v>
      </c>
    </row>
    <row r="42" spans="1:16" ht="15.75" thickBot="1" x14ac:dyDescent="0.3">
      <c r="A42" s="260"/>
      <c r="B42" s="264"/>
      <c r="C42" s="56" t="s">
        <v>22</v>
      </c>
      <c r="D42" s="56" t="s">
        <v>24</v>
      </c>
      <c r="E42" s="22"/>
      <c r="F42" s="22" t="s">
        <v>43</v>
      </c>
      <c r="G42" s="43"/>
      <c r="H42" s="43"/>
      <c r="I42" s="212"/>
      <c r="J42" s="43"/>
      <c r="K42" s="22">
        <f t="shared" si="0"/>
        <v>0</v>
      </c>
      <c r="L42" s="14"/>
      <c r="M42" s="5">
        <f t="shared" si="1"/>
        <v>0</v>
      </c>
      <c r="N42" s="15">
        <f t="shared" si="4"/>
        <v>0</v>
      </c>
      <c r="O42" s="15">
        <f t="shared" si="2"/>
        <v>0</v>
      </c>
      <c r="P42" s="17">
        <f t="shared" si="3"/>
        <v>0</v>
      </c>
    </row>
    <row r="43" spans="1:16" ht="15.75" thickBot="1" x14ac:dyDescent="0.3">
      <c r="A43" s="260"/>
      <c r="B43" s="264"/>
      <c r="C43" s="49" t="s">
        <v>23</v>
      </c>
      <c r="D43" s="50" t="s">
        <v>24</v>
      </c>
      <c r="E43" s="23"/>
      <c r="F43" s="22" t="s">
        <v>43</v>
      </c>
      <c r="G43" s="19"/>
      <c r="H43" s="19"/>
      <c r="I43" s="160"/>
      <c r="J43" s="19"/>
      <c r="K43" s="22">
        <f t="shared" si="0"/>
        <v>0</v>
      </c>
      <c r="L43" s="2"/>
      <c r="M43" s="5">
        <f t="shared" si="1"/>
        <v>0</v>
      </c>
      <c r="N43" s="15">
        <f t="shared" si="4"/>
        <v>0</v>
      </c>
      <c r="O43" s="15">
        <f t="shared" si="2"/>
        <v>0</v>
      </c>
      <c r="P43" s="17">
        <f t="shared" si="3"/>
        <v>0</v>
      </c>
    </row>
    <row r="44" spans="1:16" ht="16.5" thickTop="1" thickBot="1" x14ac:dyDescent="0.3">
      <c r="A44" s="260"/>
      <c r="B44" s="263" t="s">
        <v>77</v>
      </c>
      <c r="C44" s="187" t="s">
        <v>84</v>
      </c>
      <c r="D44" s="187" t="s">
        <v>16</v>
      </c>
      <c r="E44" s="187"/>
      <c r="F44" s="188" t="s">
        <v>43</v>
      </c>
      <c r="G44" s="190">
        <v>40</v>
      </c>
      <c r="H44" s="190">
        <v>14</v>
      </c>
      <c r="I44" s="190"/>
      <c r="J44" s="190"/>
      <c r="K44" s="187">
        <f t="shared" si="0"/>
        <v>54</v>
      </c>
      <c r="L44" s="192"/>
      <c r="M44" s="177">
        <f t="shared" si="1"/>
        <v>0</v>
      </c>
      <c r="N44" s="111">
        <f t="shared" si="4"/>
        <v>0</v>
      </c>
      <c r="O44" s="193">
        <f t="shared" si="2"/>
        <v>0</v>
      </c>
      <c r="P44" s="195">
        <f t="shared" si="3"/>
        <v>0</v>
      </c>
    </row>
    <row r="45" spans="1:16" ht="15.75" thickBot="1" x14ac:dyDescent="0.3">
      <c r="A45" s="260"/>
      <c r="B45" s="264"/>
      <c r="C45" s="95" t="s">
        <v>61</v>
      </c>
      <c r="D45" s="95" t="s">
        <v>14</v>
      </c>
      <c r="E45" s="95"/>
      <c r="F45" s="152" t="s">
        <v>43</v>
      </c>
      <c r="G45" s="182"/>
      <c r="H45" s="160"/>
      <c r="I45" s="182"/>
      <c r="J45" s="160"/>
      <c r="K45" s="95">
        <f t="shared" si="0"/>
        <v>0</v>
      </c>
      <c r="L45" s="162"/>
      <c r="M45" s="5">
        <f t="shared" si="1"/>
        <v>0</v>
      </c>
      <c r="N45" s="15">
        <f t="shared" si="4"/>
        <v>0</v>
      </c>
      <c r="O45" s="158">
        <f t="shared" si="2"/>
        <v>0</v>
      </c>
      <c r="P45" s="159">
        <f t="shared" si="3"/>
        <v>0</v>
      </c>
    </row>
    <row r="46" spans="1:16" ht="15.75" thickBot="1" x14ac:dyDescent="0.3">
      <c r="A46" s="260"/>
      <c r="B46" s="264"/>
      <c r="C46" s="52" t="s">
        <v>57</v>
      </c>
      <c r="D46" s="52" t="s">
        <v>14</v>
      </c>
      <c r="E46" s="60"/>
      <c r="F46" s="68"/>
      <c r="G46" s="39"/>
      <c r="H46" s="39"/>
      <c r="I46" s="182"/>
      <c r="J46" s="39"/>
      <c r="K46" s="23">
        <f t="shared" si="0"/>
        <v>0</v>
      </c>
      <c r="L46" s="3"/>
      <c r="M46" s="5">
        <f t="shared" si="1"/>
        <v>0</v>
      </c>
      <c r="N46" s="15">
        <f t="shared" si="4"/>
        <v>0</v>
      </c>
      <c r="O46" s="15">
        <f t="shared" si="2"/>
        <v>0</v>
      </c>
      <c r="P46" s="17">
        <f t="shared" si="3"/>
        <v>0</v>
      </c>
    </row>
    <row r="47" spans="1:16" ht="15.75" thickBot="1" x14ac:dyDescent="0.3">
      <c r="A47" s="260"/>
      <c r="B47" s="266"/>
      <c r="C47" s="164" t="s">
        <v>69</v>
      </c>
      <c r="D47" s="164" t="s">
        <v>16</v>
      </c>
      <c r="E47" s="165"/>
      <c r="F47" s="113" t="s">
        <v>43</v>
      </c>
      <c r="G47" s="167"/>
      <c r="H47" s="167"/>
      <c r="I47" s="168">
        <v>464</v>
      </c>
      <c r="J47" s="168"/>
      <c r="K47" s="114">
        <f t="shared" si="0"/>
        <v>464</v>
      </c>
      <c r="L47" s="115"/>
      <c r="M47" s="177">
        <f t="shared" si="1"/>
        <v>0</v>
      </c>
      <c r="N47" s="111">
        <f t="shared" si="4"/>
        <v>0</v>
      </c>
      <c r="O47" s="170">
        <f t="shared" si="2"/>
        <v>0</v>
      </c>
      <c r="P47" s="171">
        <f t="shared" si="3"/>
        <v>0</v>
      </c>
    </row>
    <row r="48" spans="1:16" ht="15.75" thickBot="1" x14ac:dyDescent="0.3">
      <c r="A48" s="260"/>
      <c r="B48" s="263" t="s">
        <v>49</v>
      </c>
      <c r="C48" s="48" t="s">
        <v>3</v>
      </c>
      <c r="D48" s="48" t="s">
        <v>14</v>
      </c>
      <c r="E48" s="48"/>
      <c r="F48" s="70"/>
      <c r="G48" s="18">
        <v>15</v>
      </c>
      <c r="H48" s="18">
        <v>75</v>
      </c>
      <c r="I48" s="213">
        <v>240</v>
      </c>
      <c r="J48" s="90">
        <v>60</v>
      </c>
      <c r="K48" s="25">
        <f t="shared" si="0"/>
        <v>390</v>
      </c>
      <c r="L48" s="5"/>
      <c r="M48" s="5">
        <f t="shared" si="1"/>
        <v>0</v>
      </c>
      <c r="N48" s="13">
        <f t="shared" si="4"/>
        <v>0</v>
      </c>
      <c r="O48" s="13">
        <f t="shared" si="2"/>
        <v>0</v>
      </c>
      <c r="P48" s="6">
        <f t="shared" si="3"/>
        <v>0</v>
      </c>
    </row>
    <row r="49" spans="1:16" ht="15.75" thickBot="1" x14ac:dyDescent="0.3">
      <c r="A49" s="260"/>
      <c r="B49" s="264"/>
      <c r="C49" s="49" t="s">
        <v>86</v>
      </c>
      <c r="D49" s="49" t="s">
        <v>14</v>
      </c>
      <c r="E49" s="49"/>
      <c r="F49" s="61"/>
      <c r="G49" s="20"/>
      <c r="H49" s="88"/>
      <c r="I49" s="214">
        <v>9</v>
      </c>
      <c r="J49" s="20"/>
      <c r="K49" s="23">
        <f t="shared" si="0"/>
        <v>9</v>
      </c>
      <c r="L49" s="2"/>
      <c r="M49" s="5">
        <f t="shared" si="1"/>
        <v>0</v>
      </c>
      <c r="N49" s="15">
        <f t="shared" si="4"/>
        <v>0</v>
      </c>
      <c r="O49" s="15">
        <f t="shared" si="2"/>
        <v>0</v>
      </c>
      <c r="P49" s="17">
        <f t="shared" si="3"/>
        <v>0</v>
      </c>
    </row>
    <row r="50" spans="1:16" ht="15.75" thickBot="1" x14ac:dyDescent="0.3">
      <c r="A50" s="260"/>
      <c r="B50" s="264"/>
      <c r="C50" s="50" t="s">
        <v>4</v>
      </c>
      <c r="D50" s="50" t="s">
        <v>14</v>
      </c>
      <c r="E50" s="50"/>
      <c r="F50" s="71"/>
      <c r="G50" s="40"/>
      <c r="H50" s="88"/>
      <c r="I50" s="214">
        <v>4</v>
      </c>
      <c r="J50" s="20"/>
      <c r="K50" s="23">
        <f t="shared" si="0"/>
        <v>4</v>
      </c>
      <c r="L50" s="3"/>
      <c r="M50" s="5">
        <f t="shared" si="1"/>
        <v>0</v>
      </c>
      <c r="N50" s="15">
        <f t="shared" si="4"/>
        <v>0</v>
      </c>
      <c r="O50" s="15">
        <f t="shared" si="2"/>
        <v>0</v>
      </c>
      <c r="P50" s="17">
        <f t="shared" si="3"/>
        <v>0</v>
      </c>
    </row>
    <row r="51" spans="1:16" ht="15.75" thickBot="1" x14ac:dyDescent="0.3">
      <c r="A51" s="260"/>
      <c r="B51" s="265"/>
      <c r="C51" s="51" t="s">
        <v>20</v>
      </c>
      <c r="D51" s="51" t="s">
        <v>33</v>
      </c>
      <c r="E51" s="51"/>
      <c r="F51" s="72"/>
      <c r="G51" s="21">
        <v>350</v>
      </c>
      <c r="H51" s="21">
        <v>65</v>
      </c>
      <c r="I51" s="211">
        <v>270</v>
      </c>
      <c r="J51" s="21">
        <v>125</v>
      </c>
      <c r="K51" s="24">
        <f t="shared" si="0"/>
        <v>810</v>
      </c>
      <c r="L51" s="8"/>
      <c r="M51" s="5">
        <f t="shared" si="1"/>
        <v>0</v>
      </c>
      <c r="N51" s="46">
        <f t="shared" si="4"/>
        <v>0</v>
      </c>
      <c r="O51" s="46">
        <f t="shared" si="2"/>
        <v>0</v>
      </c>
      <c r="P51" s="47">
        <f t="shared" si="3"/>
        <v>0</v>
      </c>
    </row>
    <row r="52" spans="1:16" ht="18.600000000000001" customHeight="1" thickTop="1" thickBot="1" x14ac:dyDescent="0.3">
      <c r="A52" s="256" t="s">
        <v>21</v>
      </c>
      <c r="B52" s="267" t="s">
        <v>85</v>
      </c>
      <c r="C52" s="128" t="s">
        <v>76</v>
      </c>
      <c r="D52" s="128" t="s">
        <v>14</v>
      </c>
      <c r="E52" s="128"/>
      <c r="F52" s="128"/>
      <c r="G52" s="131"/>
      <c r="H52" s="131"/>
      <c r="I52" s="131"/>
      <c r="J52" s="131"/>
      <c r="K52" s="128">
        <f t="shared" si="0"/>
        <v>0</v>
      </c>
      <c r="L52" s="133"/>
      <c r="M52" s="221">
        <f t="shared" si="1"/>
        <v>0</v>
      </c>
      <c r="N52" s="134">
        <f t="shared" si="4"/>
        <v>0</v>
      </c>
      <c r="O52" s="134">
        <f t="shared" si="2"/>
        <v>0</v>
      </c>
      <c r="P52" s="144">
        <f t="shared" si="3"/>
        <v>0</v>
      </c>
    </row>
    <row r="53" spans="1:16" ht="15.75" thickBot="1" x14ac:dyDescent="0.3">
      <c r="A53" s="257"/>
      <c r="B53" s="268"/>
      <c r="C53" s="135" t="s">
        <v>42</v>
      </c>
      <c r="D53" s="135" t="s">
        <v>14</v>
      </c>
      <c r="E53" s="135"/>
      <c r="F53" s="135" t="s">
        <v>43</v>
      </c>
      <c r="G53" s="138"/>
      <c r="H53" s="138"/>
      <c r="I53" s="138"/>
      <c r="J53" s="138"/>
      <c r="K53" s="135">
        <f t="shared" ref="K53:K55" si="10">SUM(G53:J53)</f>
        <v>0</v>
      </c>
      <c r="L53" s="140"/>
      <c r="M53" s="221">
        <f t="shared" si="1"/>
        <v>0</v>
      </c>
      <c r="N53" s="142">
        <f t="shared" si="4"/>
        <v>0</v>
      </c>
      <c r="O53" s="142">
        <f t="shared" si="2"/>
        <v>0</v>
      </c>
      <c r="P53" s="145">
        <f t="shared" si="3"/>
        <v>0</v>
      </c>
    </row>
    <row r="54" spans="1:16" ht="15.75" thickBot="1" x14ac:dyDescent="0.3">
      <c r="A54" s="257"/>
      <c r="B54" s="268"/>
      <c r="C54" s="135" t="s">
        <v>30</v>
      </c>
      <c r="D54" s="135" t="s">
        <v>14</v>
      </c>
      <c r="E54" s="135"/>
      <c r="F54" s="135" t="s">
        <v>43</v>
      </c>
      <c r="G54" s="138"/>
      <c r="H54" s="138"/>
      <c r="I54" s="138"/>
      <c r="J54" s="138"/>
      <c r="K54" s="135">
        <f t="shared" si="10"/>
        <v>0</v>
      </c>
      <c r="L54" s="140"/>
      <c r="M54" s="221">
        <f t="shared" si="1"/>
        <v>0</v>
      </c>
      <c r="N54" s="142">
        <f t="shared" si="4"/>
        <v>0</v>
      </c>
      <c r="O54" s="142">
        <f t="shared" si="2"/>
        <v>0</v>
      </c>
      <c r="P54" s="145">
        <f t="shared" si="3"/>
        <v>0</v>
      </c>
    </row>
    <row r="55" spans="1:16" ht="46.5" customHeight="1" thickBot="1" x14ac:dyDescent="0.3">
      <c r="A55" s="258"/>
      <c r="B55" s="268"/>
      <c r="C55" s="143" t="s">
        <v>17</v>
      </c>
      <c r="D55" s="143" t="s">
        <v>14</v>
      </c>
      <c r="E55" s="135"/>
      <c r="F55" s="135" t="s">
        <v>43</v>
      </c>
      <c r="G55" s="138"/>
      <c r="H55" s="138"/>
      <c r="I55" s="138"/>
      <c r="J55" s="138"/>
      <c r="K55" s="135">
        <f t="shared" si="10"/>
        <v>0</v>
      </c>
      <c r="L55" s="140"/>
      <c r="M55" s="221">
        <f t="shared" si="1"/>
        <v>0</v>
      </c>
      <c r="N55" s="142">
        <f t="shared" si="4"/>
        <v>0</v>
      </c>
      <c r="O55" s="142">
        <f t="shared" si="2"/>
        <v>0</v>
      </c>
      <c r="P55" s="145">
        <f t="shared" si="3"/>
        <v>0</v>
      </c>
    </row>
    <row r="56" spans="1:16" ht="23.25" customHeight="1" thickBot="1" x14ac:dyDescent="0.3">
      <c r="A56" s="94"/>
      <c r="B56" s="236" t="s">
        <v>50</v>
      </c>
      <c r="C56" s="237"/>
      <c r="D56" s="237"/>
      <c r="E56" s="237"/>
      <c r="F56" s="237"/>
      <c r="G56" s="146">
        <f t="shared" ref="G56:K56" si="11">SUM(G13:G55)</f>
        <v>925</v>
      </c>
      <c r="H56" s="146">
        <f t="shared" si="11"/>
        <v>342</v>
      </c>
      <c r="I56" s="146">
        <f t="shared" si="11"/>
        <v>2180</v>
      </c>
      <c r="J56" s="146">
        <f t="shared" si="11"/>
        <v>234</v>
      </c>
      <c r="K56" s="147">
        <f t="shared" si="11"/>
        <v>3681</v>
      </c>
      <c r="L56" s="149"/>
      <c r="M56" s="220">
        <f t="shared" si="1"/>
        <v>0</v>
      </c>
      <c r="N56" s="149"/>
      <c r="O56" s="149"/>
      <c r="P56" s="150"/>
    </row>
    <row r="57" spans="1:16" ht="23.25" customHeight="1" x14ac:dyDescent="0.25">
      <c r="A57" s="94"/>
      <c r="B57" s="98"/>
      <c r="C57" s="99"/>
      <c r="D57" s="100"/>
      <c r="E57" s="97"/>
      <c r="F57" s="97"/>
      <c r="G57" s="103"/>
      <c r="H57" s="103"/>
      <c r="I57" s="215"/>
      <c r="J57" s="103"/>
      <c r="K57" s="97"/>
      <c r="L57" s="97"/>
      <c r="M57" s="97"/>
      <c r="N57" s="97"/>
      <c r="O57" s="97"/>
      <c r="P57" s="97"/>
    </row>
    <row r="59" spans="1:16" ht="18.75" x14ac:dyDescent="0.3">
      <c r="C59" s="44"/>
      <c r="D59" s="104"/>
      <c r="E59" s="104"/>
      <c r="F59" s="104"/>
      <c r="G59" s="104"/>
      <c r="H59" s="104"/>
      <c r="I59" s="216"/>
      <c r="J59" s="104"/>
      <c r="K59" s="104"/>
      <c r="L59" s="104"/>
      <c r="M59" s="104"/>
      <c r="N59" s="104"/>
    </row>
    <row r="60" spans="1:16" x14ac:dyDescent="0.25">
      <c r="C60" s="227"/>
      <c r="D60" s="228"/>
      <c r="E60" s="228"/>
      <c r="F60" s="228"/>
    </row>
    <row r="63" spans="1:16" ht="18.75" x14ac:dyDescent="0.3">
      <c r="M63" s="93" t="s">
        <v>41</v>
      </c>
      <c r="N63" s="93"/>
    </row>
    <row r="64" spans="1:16" x14ac:dyDescent="0.25">
      <c r="C64" s="123"/>
      <c r="D64" s="123"/>
      <c r="E64" s="123"/>
      <c r="F64" s="123"/>
      <c r="G64" s="123"/>
      <c r="H64" s="123"/>
      <c r="I64" s="217"/>
    </row>
    <row r="65" spans="4:9" x14ac:dyDescent="0.25">
      <c r="D65" s="123"/>
      <c r="E65" s="123"/>
      <c r="F65" s="123"/>
      <c r="G65" s="123"/>
      <c r="H65" s="123"/>
      <c r="I65" s="217"/>
    </row>
    <row r="66" spans="4:9" x14ac:dyDescent="0.25">
      <c r="D66" s="123"/>
      <c r="E66" s="123"/>
      <c r="F66" s="123"/>
      <c r="G66" s="123"/>
      <c r="H66" s="123"/>
      <c r="I66" s="217"/>
    </row>
    <row r="67" spans="4:9" x14ac:dyDescent="0.25">
      <c r="D67" s="123"/>
      <c r="E67" s="123"/>
      <c r="F67" s="123"/>
      <c r="G67" s="123"/>
      <c r="H67" s="123"/>
      <c r="I67" s="217"/>
    </row>
    <row r="68" spans="4:9" x14ac:dyDescent="0.25">
      <c r="D68" s="123"/>
      <c r="E68" s="123"/>
      <c r="F68" s="123"/>
      <c r="G68" s="123"/>
      <c r="H68" s="123"/>
      <c r="I68" s="217"/>
    </row>
    <row r="69" spans="4:9" x14ac:dyDescent="0.25">
      <c r="D69" s="123"/>
      <c r="E69" s="123"/>
      <c r="F69" s="123"/>
      <c r="G69" s="123"/>
      <c r="H69" s="123"/>
      <c r="I69" s="217"/>
    </row>
    <row r="70" spans="4:9" x14ac:dyDescent="0.25">
      <c r="D70" s="123"/>
      <c r="E70" s="123"/>
      <c r="F70" s="123"/>
      <c r="G70" s="123"/>
      <c r="H70" s="123"/>
      <c r="I70" s="217"/>
    </row>
    <row r="71" spans="4:9" x14ac:dyDescent="0.25">
      <c r="D71" s="123"/>
      <c r="E71" s="123"/>
      <c r="F71" s="123"/>
      <c r="G71" s="123"/>
      <c r="H71" s="123"/>
      <c r="I71" s="217"/>
    </row>
    <row r="72" spans="4:9" x14ac:dyDescent="0.25">
      <c r="D72" s="123"/>
      <c r="E72" s="123"/>
      <c r="F72" s="123"/>
      <c r="G72" s="123"/>
      <c r="H72" s="123"/>
      <c r="I72" s="217"/>
    </row>
    <row r="73" spans="4:9" x14ac:dyDescent="0.25">
      <c r="D73" s="123"/>
      <c r="E73" s="123"/>
      <c r="F73" s="123"/>
      <c r="G73" s="123"/>
      <c r="H73" s="123"/>
      <c r="I73" s="217"/>
    </row>
    <row r="74" spans="4:9" x14ac:dyDescent="0.25">
      <c r="D74" s="123"/>
      <c r="E74" s="123"/>
      <c r="F74" s="123"/>
      <c r="G74" s="123"/>
      <c r="H74" s="123"/>
      <c r="I74" s="217"/>
    </row>
    <row r="75" spans="4:9" x14ac:dyDescent="0.25">
      <c r="D75" s="123"/>
      <c r="E75" s="123"/>
      <c r="F75" s="123"/>
      <c r="G75" s="123"/>
      <c r="H75" s="123"/>
      <c r="I75" s="217"/>
    </row>
    <row r="76" spans="4:9" x14ac:dyDescent="0.25">
      <c r="D76" s="123"/>
      <c r="E76" s="123"/>
      <c r="F76" s="123"/>
    </row>
    <row r="78" spans="4:9" x14ac:dyDescent="0.25">
      <c r="D78" s="123"/>
      <c r="E78" s="123"/>
      <c r="F78" s="123"/>
    </row>
    <row r="80" spans="4:9" x14ac:dyDescent="0.25">
      <c r="D80" s="123"/>
      <c r="E80" s="123"/>
      <c r="F80" s="123"/>
    </row>
    <row r="82" spans="4:6" x14ac:dyDescent="0.25">
      <c r="D82" s="123"/>
      <c r="E82" s="123"/>
      <c r="F82" s="123"/>
    </row>
  </sheetData>
  <mergeCells count="29">
    <mergeCell ref="A52:A55"/>
    <mergeCell ref="B52:B55"/>
    <mergeCell ref="B56:F56"/>
    <mergeCell ref="C60:F60"/>
    <mergeCell ref="F6:K6"/>
    <mergeCell ref="A13:A51"/>
    <mergeCell ref="B13:B16"/>
    <mergeCell ref="B17:B21"/>
    <mergeCell ref="B23:B29"/>
    <mergeCell ref="B30:B36"/>
    <mergeCell ref="B37:B39"/>
    <mergeCell ref="B40:B43"/>
    <mergeCell ref="B44:B47"/>
    <mergeCell ref="B48:B51"/>
    <mergeCell ref="G10:K10"/>
    <mergeCell ref="F1:K4"/>
    <mergeCell ref="B9:P9"/>
    <mergeCell ref="B10:B12"/>
    <mergeCell ref="C10:C12"/>
    <mergeCell ref="D10:D12"/>
    <mergeCell ref="E10:E12"/>
    <mergeCell ref="F10:F12"/>
    <mergeCell ref="L10:P10"/>
    <mergeCell ref="K11:K12"/>
    <mergeCell ref="L11:L12"/>
    <mergeCell ref="M11:M12"/>
    <mergeCell ref="N11:N12"/>
    <mergeCell ref="O11:O12"/>
    <mergeCell ref="P11:P12"/>
  </mergeCells>
  <pageMargins left="0.70866141732283472" right="0.70866141732283472" top="0.74803149606299213" bottom="0.74803149606299213" header="0.31496062992125984" footer="0.31496062992125984"/>
  <pageSetup paperSize="8" scale="47" orientation="landscape" r:id="rId1"/>
  <headerFooter>
    <oddHeader>&amp;LCROUS de Bourgogne-Franche-Comté
Sous -direction Achats / CSP</oddHeader>
    <oddFooter>&amp;L&amp;12BPU du marché 2021&amp;R&amp;12&amp;P/&amp;N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STOCK INITIAL</vt:lpstr>
      <vt:lpstr>BPU STOCK TAMPON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HUOT-MARCHAND</dc:creator>
  <cp:lastModifiedBy>Annabelle MONGIN</cp:lastModifiedBy>
  <cp:lastPrinted>2020-12-07T14:04:38Z</cp:lastPrinted>
  <dcterms:created xsi:type="dcterms:W3CDTF">2020-02-20T16:33:32Z</dcterms:created>
  <dcterms:modified xsi:type="dcterms:W3CDTF">2025-11-12T10:43:54Z</dcterms:modified>
</cp:coreProperties>
</file>